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911"/>
  </bookViews>
  <sheets>
    <sheet name="качели, карусели, балансиры" sheetId="6" r:id="rId1"/>
  </sheets>
  <definedNames>
    <definedName name="_xlnm.Print_Titles" localSheetId="0">'качели, карусели, балансиры'!$5:$7</definedName>
  </definedNames>
  <calcPr calcId="144525"/>
</workbook>
</file>

<file path=xl/calcChain.xml><?xml version="1.0" encoding="utf-8"?>
<calcChain xmlns="http://schemas.openxmlformats.org/spreadsheetml/2006/main">
  <c r="F208" i="6" l="1"/>
  <c r="E208" i="6"/>
  <c r="F207" i="6"/>
  <c r="E207" i="6"/>
  <c r="F206" i="6"/>
  <c r="E206" i="6"/>
  <c r="F204" i="6"/>
  <c r="E204" i="6"/>
  <c r="F203" i="6"/>
  <c r="E203" i="6"/>
  <c r="F202" i="6"/>
  <c r="E202" i="6"/>
  <c r="F201" i="6"/>
  <c r="E201" i="6"/>
  <c r="F200" i="6"/>
  <c r="E200" i="6"/>
  <c r="F199" i="6"/>
  <c r="E199" i="6"/>
  <c r="F198" i="6"/>
  <c r="E198" i="6"/>
  <c r="F197" i="6"/>
  <c r="E197" i="6"/>
  <c r="F196" i="6"/>
  <c r="E196" i="6"/>
  <c r="F195" i="6"/>
  <c r="E195" i="6"/>
  <c r="F194" i="6"/>
  <c r="E194" i="6"/>
  <c r="F193" i="6"/>
  <c r="E193" i="6"/>
  <c r="F192" i="6"/>
  <c r="E192" i="6"/>
  <c r="F191" i="6"/>
  <c r="E191" i="6"/>
  <c r="F190" i="6"/>
  <c r="E190" i="6"/>
  <c r="F189" i="6"/>
  <c r="E189" i="6"/>
  <c r="F188" i="6"/>
  <c r="E188" i="6"/>
  <c r="F187" i="6"/>
  <c r="E187" i="6"/>
  <c r="F186" i="6"/>
  <c r="E186" i="6"/>
  <c r="F185" i="6"/>
  <c r="E185" i="6"/>
  <c r="F184" i="6"/>
  <c r="E184" i="6"/>
  <c r="F183" i="6"/>
  <c r="E183" i="6"/>
  <c r="F182" i="6"/>
  <c r="E182" i="6"/>
  <c r="F181" i="6"/>
  <c r="E181" i="6"/>
  <c r="F180" i="6"/>
  <c r="E180" i="6"/>
  <c r="F179" i="6"/>
  <c r="E179" i="6"/>
  <c r="F178" i="6"/>
  <c r="E178" i="6"/>
  <c r="F177" i="6"/>
  <c r="E177" i="6"/>
  <c r="F176" i="6"/>
  <c r="E176" i="6"/>
  <c r="F175" i="6"/>
  <c r="E175" i="6"/>
  <c r="F174" i="6"/>
  <c r="E174" i="6"/>
  <c r="F173" i="6"/>
  <c r="E173" i="6"/>
  <c r="F172" i="6"/>
  <c r="E172" i="6"/>
  <c r="F171" i="6"/>
  <c r="E171" i="6"/>
  <c r="F170" i="6"/>
  <c r="E170" i="6"/>
  <c r="F169" i="6"/>
  <c r="E169" i="6"/>
  <c r="F168" i="6"/>
  <c r="E168" i="6"/>
  <c r="F167" i="6"/>
  <c r="E167" i="6"/>
  <c r="F166" i="6"/>
  <c r="E166" i="6"/>
  <c r="F165" i="6"/>
  <c r="H165" i="6" s="1"/>
  <c r="E165" i="6"/>
  <c r="F164" i="6"/>
  <c r="H164" i="6" s="1"/>
  <c r="E164" i="6"/>
  <c r="F163" i="6"/>
  <c r="H163" i="6" s="1"/>
  <c r="E163" i="6"/>
  <c r="F162" i="6"/>
  <c r="H162" i="6" s="1"/>
  <c r="E162" i="6"/>
  <c r="F161" i="6"/>
  <c r="H161" i="6" s="1"/>
  <c r="E161" i="6"/>
  <c r="F160" i="6"/>
  <c r="H160" i="6" s="1"/>
  <c r="E160" i="6"/>
  <c r="F159" i="6"/>
  <c r="H159" i="6" s="1"/>
  <c r="E159" i="6"/>
  <c r="F158" i="6"/>
  <c r="H158" i="6" s="1"/>
  <c r="E158" i="6"/>
  <c r="F157" i="6"/>
  <c r="H157" i="6" s="1"/>
  <c r="E157" i="6"/>
  <c r="F156" i="6"/>
  <c r="H156" i="6" s="1"/>
  <c r="E156" i="6"/>
  <c r="F155" i="6"/>
  <c r="H155" i="6" s="1"/>
  <c r="E155" i="6"/>
  <c r="F154" i="6"/>
  <c r="H154" i="6" s="1"/>
  <c r="E154" i="6"/>
  <c r="F153" i="6"/>
  <c r="H153" i="6" s="1"/>
  <c r="E153" i="6"/>
  <c r="F152" i="6"/>
  <c r="H152" i="6" s="1"/>
  <c r="E152" i="6"/>
  <c r="F151" i="6"/>
  <c r="H151" i="6" s="1"/>
  <c r="E151" i="6"/>
  <c r="F150" i="6"/>
  <c r="H150" i="6" s="1"/>
  <c r="E150" i="6"/>
  <c r="F149" i="6"/>
  <c r="H149" i="6" s="1"/>
  <c r="E149" i="6"/>
  <c r="F148" i="6"/>
  <c r="H148" i="6" s="1"/>
  <c r="E148" i="6"/>
  <c r="F147" i="6"/>
  <c r="H147" i="6" s="1"/>
  <c r="E147" i="6"/>
  <c r="F146" i="6"/>
  <c r="H146" i="6" s="1"/>
  <c r="E146" i="6"/>
  <c r="F145" i="6"/>
  <c r="H145" i="6" s="1"/>
  <c r="E145" i="6"/>
  <c r="F144" i="6"/>
  <c r="H144" i="6" s="1"/>
  <c r="E144" i="6"/>
  <c r="F143" i="6"/>
  <c r="H143" i="6" s="1"/>
  <c r="E143" i="6"/>
  <c r="F142" i="6"/>
  <c r="H142" i="6" s="1"/>
  <c r="E142" i="6"/>
  <c r="F141" i="6"/>
  <c r="H141" i="6" s="1"/>
  <c r="E141" i="6"/>
  <c r="F140" i="6"/>
  <c r="H140" i="6" s="1"/>
  <c r="E140" i="6"/>
  <c r="F139" i="6"/>
  <c r="H139" i="6" s="1"/>
  <c r="E139" i="6"/>
  <c r="F138" i="6"/>
  <c r="H138" i="6" s="1"/>
  <c r="E138" i="6"/>
  <c r="F137" i="6"/>
  <c r="H137" i="6" s="1"/>
  <c r="E137" i="6"/>
  <c r="F136" i="6"/>
  <c r="H136" i="6" s="1"/>
  <c r="E136" i="6"/>
  <c r="F135" i="6"/>
  <c r="H135" i="6" s="1"/>
  <c r="E135" i="6"/>
  <c r="F134" i="6"/>
  <c r="H134" i="6" s="1"/>
  <c r="E134" i="6"/>
  <c r="F133" i="6"/>
  <c r="H133" i="6" s="1"/>
  <c r="E133" i="6"/>
  <c r="F132" i="6"/>
  <c r="H132" i="6" s="1"/>
  <c r="E132" i="6"/>
  <c r="F131" i="6"/>
  <c r="H131" i="6" s="1"/>
  <c r="E131" i="6"/>
  <c r="F130" i="6"/>
  <c r="H130" i="6" s="1"/>
  <c r="E130" i="6"/>
  <c r="F129" i="6"/>
  <c r="H129" i="6" s="1"/>
  <c r="E129" i="6"/>
  <c r="F128" i="6"/>
  <c r="H128" i="6" s="1"/>
  <c r="E128" i="6"/>
  <c r="F127" i="6"/>
  <c r="H127" i="6" s="1"/>
  <c r="E127" i="6"/>
  <c r="F126" i="6"/>
  <c r="H126" i="6" s="1"/>
  <c r="E126" i="6"/>
  <c r="F125" i="6"/>
  <c r="H125" i="6" s="1"/>
  <c r="E125" i="6"/>
  <c r="F124" i="6"/>
  <c r="H124" i="6" s="1"/>
  <c r="E124" i="6"/>
  <c r="F123" i="6"/>
  <c r="H123" i="6" s="1"/>
  <c r="E123" i="6"/>
  <c r="F122" i="6"/>
  <c r="H122" i="6" s="1"/>
  <c r="E122" i="6"/>
  <c r="F121" i="6"/>
  <c r="H121" i="6" s="1"/>
  <c r="E121" i="6"/>
  <c r="F120" i="6"/>
  <c r="H120" i="6" s="1"/>
  <c r="E120" i="6"/>
  <c r="F119" i="6"/>
  <c r="H119" i="6" s="1"/>
  <c r="E119" i="6"/>
  <c r="F118" i="6"/>
  <c r="H118" i="6" s="1"/>
  <c r="E118" i="6"/>
  <c r="F117" i="6"/>
  <c r="H117" i="6" s="1"/>
  <c r="E117" i="6"/>
  <c r="F116" i="6"/>
  <c r="H116" i="6" s="1"/>
  <c r="E116" i="6"/>
  <c r="F115" i="6"/>
  <c r="H115" i="6" s="1"/>
  <c r="E115" i="6"/>
  <c r="F114" i="6"/>
  <c r="H114" i="6" s="1"/>
  <c r="E114" i="6"/>
  <c r="F113" i="6"/>
  <c r="H113" i="6" s="1"/>
  <c r="E113" i="6"/>
  <c r="F112" i="6"/>
  <c r="H112" i="6" s="1"/>
  <c r="E112" i="6"/>
  <c r="F111" i="6"/>
  <c r="H111" i="6" s="1"/>
  <c r="E111" i="6"/>
  <c r="F110" i="6"/>
  <c r="H110" i="6" s="1"/>
  <c r="E110" i="6"/>
  <c r="F109" i="6"/>
  <c r="H109" i="6" s="1"/>
  <c r="E109" i="6"/>
  <c r="F108" i="6"/>
  <c r="H108" i="6" s="1"/>
  <c r="E108" i="6"/>
  <c r="F107" i="6"/>
  <c r="H107" i="6" s="1"/>
  <c r="E107" i="6"/>
  <c r="F106" i="6"/>
  <c r="H106" i="6" s="1"/>
  <c r="E106" i="6"/>
  <c r="F105" i="6"/>
  <c r="H105" i="6" s="1"/>
  <c r="E105" i="6"/>
  <c r="F104" i="6"/>
  <c r="H104" i="6" s="1"/>
  <c r="E104" i="6"/>
  <c r="F103" i="6"/>
  <c r="H103" i="6" s="1"/>
  <c r="E103" i="6"/>
  <c r="F102" i="6"/>
  <c r="E102" i="6"/>
  <c r="F101" i="6"/>
  <c r="E101" i="6"/>
  <c r="F100" i="6"/>
  <c r="E100" i="6"/>
  <c r="F99" i="6"/>
  <c r="E99" i="6"/>
  <c r="F98" i="6"/>
  <c r="E98" i="6"/>
  <c r="F97" i="6"/>
  <c r="E97" i="6"/>
  <c r="F96" i="6"/>
  <c r="E96" i="6"/>
  <c r="F95" i="6"/>
  <c r="E95" i="6"/>
  <c r="F94" i="6"/>
  <c r="E94" i="6"/>
  <c r="F93" i="6"/>
  <c r="E93" i="6"/>
  <c r="F92" i="6"/>
  <c r="E92" i="6"/>
  <c r="F91" i="6"/>
  <c r="E91" i="6"/>
  <c r="F90" i="6"/>
  <c r="E90" i="6"/>
  <c r="F89" i="6"/>
  <c r="E89" i="6"/>
  <c r="F88" i="6"/>
  <c r="E88" i="6"/>
  <c r="F87" i="6"/>
  <c r="E87" i="6"/>
  <c r="F86" i="6"/>
  <c r="E86" i="6"/>
  <c r="F85" i="6"/>
  <c r="E85" i="6"/>
  <c r="F84" i="6"/>
  <c r="E84" i="6"/>
  <c r="F83" i="6"/>
  <c r="E83" i="6"/>
  <c r="F82" i="6"/>
  <c r="E82" i="6"/>
  <c r="F81" i="6"/>
  <c r="E81" i="6"/>
  <c r="F80" i="6"/>
  <c r="E80" i="6"/>
  <c r="F79" i="6"/>
  <c r="E79" i="6"/>
  <c r="F78" i="6"/>
  <c r="E78" i="6"/>
  <c r="F77" i="6"/>
  <c r="E77" i="6"/>
  <c r="F76" i="6"/>
  <c r="E76" i="6"/>
  <c r="F75" i="6"/>
  <c r="E75" i="6"/>
  <c r="F74" i="6"/>
  <c r="E74" i="6"/>
  <c r="F73" i="6"/>
  <c r="E73" i="6"/>
  <c r="F72" i="6"/>
  <c r="E72" i="6"/>
  <c r="F71" i="6"/>
  <c r="E71" i="6"/>
  <c r="F70" i="6"/>
  <c r="E70" i="6"/>
  <c r="F69" i="6"/>
  <c r="E69" i="6"/>
  <c r="F68" i="6"/>
  <c r="E68" i="6"/>
  <c r="F67" i="6"/>
  <c r="E67" i="6"/>
  <c r="F66" i="6"/>
  <c r="E66" i="6"/>
  <c r="F65" i="6"/>
  <c r="E65" i="6"/>
  <c r="F64" i="6"/>
  <c r="E64" i="6"/>
  <c r="F63" i="6"/>
  <c r="E63" i="6"/>
  <c r="F62" i="6"/>
  <c r="E62" i="6"/>
  <c r="F61" i="6"/>
  <c r="E61" i="6"/>
  <c r="F60" i="6"/>
  <c r="E60" i="6"/>
  <c r="F59" i="6"/>
  <c r="E59" i="6"/>
  <c r="F58" i="6"/>
  <c r="E58" i="6"/>
  <c r="F57" i="6"/>
  <c r="E57" i="6"/>
  <c r="F56" i="6"/>
  <c r="E56" i="6"/>
  <c r="F55" i="6"/>
  <c r="E55" i="6"/>
  <c r="F54" i="6"/>
  <c r="E54" i="6"/>
  <c r="F53" i="6"/>
  <c r="E53" i="6"/>
  <c r="F52" i="6"/>
  <c r="E52" i="6"/>
  <c r="F51" i="6"/>
  <c r="E51" i="6"/>
  <c r="F50" i="6"/>
  <c r="E50" i="6"/>
  <c r="F49" i="6"/>
  <c r="E49" i="6"/>
  <c r="F48" i="6"/>
  <c r="E48" i="6"/>
  <c r="F47" i="6"/>
  <c r="E47" i="6"/>
  <c r="F46" i="6"/>
  <c r="E46" i="6"/>
  <c r="F45" i="6"/>
  <c r="E45" i="6"/>
  <c r="F44" i="6"/>
  <c r="E44" i="6"/>
  <c r="F43" i="6"/>
  <c r="E43" i="6"/>
  <c r="F42" i="6"/>
  <c r="E42" i="6"/>
  <c r="F41" i="6"/>
  <c r="E41" i="6"/>
  <c r="F40" i="6"/>
  <c r="E40" i="6"/>
  <c r="F39" i="6"/>
  <c r="E39" i="6"/>
  <c r="F38" i="6"/>
  <c r="E38" i="6"/>
  <c r="F37" i="6"/>
  <c r="E37" i="6"/>
  <c r="F36" i="6"/>
  <c r="E36" i="6"/>
  <c r="F35" i="6"/>
  <c r="E35" i="6"/>
  <c r="F34" i="6"/>
  <c r="E34" i="6"/>
  <c r="F33" i="6"/>
  <c r="E33" i="6"/>
  <c r="F32" i="6"/>
  <c r="E32" i="6"/>
  <c r="F31" i="6"/>
  <c r="E31" i="6"/>
  <c r="F30" i="6"/>
  <c r="E30" i="6"/>
  <c r="F29" i="6"/>
  <c r="E29" i="6"/>
  <c r="F28" i="6"/>
  <c r="E28" i="6"/>
  <c r="F27" i="6"/>
  <c r="E27" i="6"/>
  <c r="F26" i="6"/>
  <c r="E26" i="6"/>
  <c r="F25" i="6"/>
  <c r="E25" i="6"/>
  <c r="F24" i="6"/>
  <c r="E24" i="6"/>
  <c r="F23" i="6"/>
  <c r="E23" i="6"/>
  <c r="F22" i="6"/>
  <c r="E22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F14" i="6"/>
  <c r="E14" i="6"/>
  <c r="F13" i="6"/>
  <c r="E13" i="6"/>
  <c r="F12" i="6"/>
  <c r="E12" i="6"/>
  <c r="F11" i="6"/>
  <c r="E11" i="6"/>
  <c r="F10" i="6"/>
  <c r="E10" i="6"/>
  <c r="F9" i="6"/>
  <c r="E9" i="6"/>
  <c r="I11" i="6" l="1"/>
  <c r="I13" i="6"/>
  <c r="I15" i="6"/>
  <c r="I17" i="6"/>
  <c r="I19" i="6"/>
  <c r="I21" i="6"/>
  <c r="I23" i="6"/>
  <c r="I25" i="6"/>
  <c r="I27" i="6"/>
  <c r="I29" i="6"/>
  <c r="I31" i="6"/>
  <c r="I33" i="6"/>
  <c r="I35" i="6"/>
  <c r="I37" i="6"/>
  <c r="I39" i="6"/>
  <c r="I41" i="6"/>
  <c r="I43" i="6"/>
  <c r="I45" i="6"/>
  <c r="I47" i="6"/>
  <c r="I49" i="6"/>
  <c r="I51" i="6"/>
  <c r="I53" i="6"/>
  <c r="I55" i="6"/>
  <c r="I57" i="6"/>
  <c r="I59" i="6"/>
  <c r="I61" i="6"/>
  <c r="I63" i="6"/>
  <c r="I65" i="6"/>
  <c r="I67" i="6"/>
  <c r="I69" i="6"/>
  <c r="I71" i="6"/>
  <c r="I73" i="6"/>
  <c r="I75" i="6"/>
  <c r="I77" i="6"/>
  <c r="I79" i="6"/>
  <c r="I81" i="6"/>
  <c r="I83" i="6"/>
  <c r="I85" i="6"/>
  <c r="I87" i="6"/>
  <c r="I89" i="6"/>
  <c r="I91" i="6"/>
  <c r="I93" i="6"/>
  <c r="I95" i="6"/>
  <c r="I97" i="6"/>
  <c r="I99" i="6"/>
  <c r="I101" i="6"/>
  <c r="I10" i="6"/>
  <c r="H10" i="6"/>
  <c r="I12" i="6"/>
  <c r="J12" i="6" s="1"/>
  <c r="H12" i="6"/>
  <c r="I14" i="6"/>
  <c r="J14" i="6" s="1"/>
  <c r="H14" i="6"/>
  <c r="I16" i="6"/>
  <c r="J16" i="6" s="1"/>
  <c r="H16" i="6"/>
  <c r="H17" i="6"/>
  <c r="J17" i="6" s="1"/>
  <c r="J21" i="6"/>
  <c r="H21" i="6"/>
  <c r="J25" i="6"/>
  <c r="H25" i="6"/>
  <c r="J29" i="6"/>
  <c r="H29" i="6"/>
  <c r="H33" i="6"/>
  <c r="J33" i="6" s="1"/>
  <c r="J37" i="6"/>
  <c r="H37" i="6"/>
  <c r="J41" i="6"/>
  <c r="H41" i="6"/>
  <c r="J45" i="6"/>
  <c r="H45" i="6"/>
  <c r="H49" i="6"/>
  <c r="J49" i="6" s="1"/>
  <c r="H11" i="6"/>
  <c r="J11" i="6" s="1"/>
  <c r="H13" i="6"/>
  <c r="J13" i="6" s="1"/>
  <c r="H15" i="6"/>
  <c r="J15" i="6" s="1"/>
  <c r="H19" i="6"/>
  <c r="J19" i="6" s="1"/>
  <c r="H23" i="6"/>
  <c r="J23" i="6" s="1"/>
  <c r="H27" i="6"/>
  <c r="J27" i="6" s="1"/>
  <c r="H31" i="6"/>
  <c r="J31" i="6" s="1"/>
  <c r="H35" i="6"/>
  <c r="J35" i="6" s="1"/>
  <c r="H39" i="6"/>
  <c r="J39" i="6" s="1"/>
  <c r="H43" i="6"/>
  <c r="J43" i="6" s="1"/>
  <c r="H47" i="6"/>
  <c r="J47" i="6" s="1"/>
  <c r="H51" i="6"/>
  <c r="J51" i="6" s="1"/>
  <c r="I18" i="6"/>
  <c r="H18" i="6"/>
  <c r="I20" i="6"/>
  <c r="H20" i="6"/>
  <c r="I22" i="6"/>
  <c r="H22" i="6"/>
  <c r="I24" i="6"/>
  <c r="H24" i="6"/>
  <c r="I26" i="6"/>
  <c r="H26" i="6"/>
  <c r="I28" i="6"/>
  <c r="H28" i="6"/>
  <c r="I30" i="6"/>
  <c r="H30" i="6"/>
  <c r="I32" i="6"/>
  <c r="H32" i="6"/>
  <c r="I34" i="6"/>
  <c r="H34" i="6"/>
  <c r="I36" i="6"/>
  <c r="H36" i="6"/>
  <c r="I38" i="6"/>
  <c r="H38" i="6"/>
  <c r="I40" i="6"/>
  <c r="H40" i="6"/>
  <c r="I42" i="6"/>
  <c r="H42" i="6"/>
  <c r="I44" i="6"/>
  <c r="H44" i="6"/>
  <c r="I46" i="6"/>
  <c r="H46" i="6"/>
  <c r="I48" i="6"/>
  <c r="H48" i="6"/>
  <c r="I50" i="6"/>
  <c r="H50" i="6"/>
  <c r="I52" i="6"/>
  <c r="H52" i="6"/>
  <c r="I54" i="6"/>
  <c r="H54" i="6"/>
  <c r="I56" i="6"/>
  <c r="H56" i="6"/>
  <c r="I58" i="6"/>
  <c r="H58" i="6"/>
  <c r="I60" i="6"/>
  <c r="H60" i="6"/>
  <c r="I62" i="6"/>
  <c r="H62" i="6"/>
  <c r="I64" i="6"/>
  <c r="H64" i="6"/>
  <c r="I66" i="6"/>
  <c r="H66" i="6"/>
  <c r="I68" i="6"/>
  <c r="H68" i="6"/>
  <c r="I70" i="6"/>
  <c r="H70" i="6"/>
  <c r="I72" i="6"/>
  <c r="H72" i="6"/>
  <c r="I74" i="6"/>
  <c r="H74" i="6"/>
  <c r="I76" i="6"/>
  <c r="H76" i="6"/>
  <c r="I78" i="6"/>
  <c r="H78" i="6"/>
  <c r="I80" i="6"/>
  <c r="H80" i="6"/>
  <c r="I82" i="6"/>
  <c r="H82" i="6"/>
  <c r="I84" i="6"/>
  <c r="H84" i="6"/>
  <c r="I86" i="6"/>
  <c r="H86" i="6"/>
  <c r="I88" i="6"/>
  <c r="H88" i="6"/>
  <c r="I90" i="6"/>
  <c r="H90" i="6"/>
  <c r="I92" i="6"/>
  <c r="H92" i="6"/>
  <c r="I94" i="6"/>
  <c r="H94" i="6"/>
  <c r="I96" i="6"/>
  <c r="H96" i="6"/>
  <c r="I98" i="6"/>
  <c r="H98" i="6"/>
  <c r="I100" i="6"/>
  <c r="H100" i="6"/>
  <c r="H53" i="6"/>
  <c r="J53" i="6" s="1"/>
  <c r="H55" i="6"/>
  <c r="J55" i="6" s="1"/>
  <c r="H57" i="6"/>
  <c r="J57" i="6" s="1"/>
  <c r="H59" i="6"/>
  <c r="J59" i="6" s="1"/>
  <c r="H61" i="6"/>
  <c r="J61" i="6" s="1"/>
  <c r="H63" i="6"/>
  <c r="J63" i="6" s="1"/>
  <c r="H65" i="6"/>
  <c r="J65" i="6" s="1"/>
  <c r="H67" i="6"/>
  <c r="J67" i="6" s="1"/>
  <c r="H69" i="6"/>
  <c r="J69" i="6" s="1"/>
  <c r="H71" i="6"/>
  <c r="J71" i="6" s="1"/>
  <c r="H73" i="6"/>
  <c r="J73" i="6" s="1"/>
  <c r="H75" i="6"/>
  <c r="J75" i="6" s="1"/>
  <c r="H77" i="6"/>
  <c r="J77" i="6" s="1"/>
  <c r="H79" i="6"/>
  <c r="J79" i="6" s="1"/>
  <c r="H81" i="6"/>
  <c r="J81" i="6" s="1"/>
  <c r="H83" i="6"/>
  <c r="J83" i="6" s="1"/>
  <c r="H85" i="6"/>
  <c r="J85" i="6" s="1"/>
  <c r="H87" i="6"/>
  <c r="J87" i="6" s="1"/>
  <c r="H89" i="6"/>
  <c r="J89" i="6" s="1"/>
  <c r="H91" i="6"/>
  <c r="J91" i="6" s="1"/>
  <c r="H93" i="6"/>
  <c r="J93" i="6" s="1"/>
  <c r="H95" i="6"/>
  <c r="J95" i="6" s="1"/>
  <c r="H97" i="6"/>
  <c r="J97" i="6" s="1"/>
  <c r="H99" i="6"/>
  <c r="J99" i="6" s="1"/>
  <c r="H101" i="6"/>
  <c r="J101" i="6" s="1"/>
  <c r="I9" i="6"/>
  <c r="G9" i="6"/>
  <c r="H9" i="6"/>
  <c r="H168" i="6"/>
  <c r="I168" i="6"/>
  <c r="G168" i="6"/>
  <c r="H172" i="6"/>
  <c r="I172" i="6"/>
  <c r="J172" i="6" s="1"/>
  <c r="G172" i="6"/>
  <c r="H176" i="6"/>
  <c r="I176" i="6"/>
  <c r="G176" i="6"/>
  <c r="H180" i="6"/>
  <c r="I180" i="6"/>
  <c r="J180" i="6" s="1"/>
  <c r="G180" i="6"/>
  <c r="H184" i="6"/>
  <c r="I184" i="6"/>
  <c r="G184" i="6"/>
  <c r="H188" i="6"/>
  <c r="I188" i="6"/>
  <c r="J188" i="6" s="1"/>
  <c r="G188" i="6"/>
  <c r="H192" i="6"/>
  <c r="I192" i="6"/>
  <c r="G192" i="6"/>
  <c r="H196" i="6"/>
  <c r="I196" i="6"/>
  <c r="G196" i="6"/>
  <c r="H200" i="6"/>
  <c r="I200" i="6"/>
  <c r="G200" i="6"/>
  <c r="H204" i="6"/>
  <c r="I204" i="6"/>
  <c r="G204" i="6"/>
  <c r="H166" i="6"/>
  <c r="I166" i="6"/>
  <c r="G166" i="6"/>
  <c r="H170" i="6"/>
  <c r="I170" i="6"/>
  <c r="J170" i="6" s="1"/>
  <c r="G170" i="6"/>
  <c r="H174" i="6"/>
  <c r="I174" i="6"/>
  <c r="G174" i="6"/>
  <c r="H178" i="6"/>
  <c r="I178" i="6"/>
  <c r="J178" i="6" s="1"/>
  <c r="G178" i="6"/>
  <c r="H182" i="6"/>
  <c r="I182" i="6"/>
  <c r="G182" i="6"/>
  <c r="H186" i="6"/>
  <c r="I186" i="6"/>
  <c r="G186" i="6"/>
  <c r="H190" i="6"/>
  <c r="I190" i="6"/>
  <c r="G190" i="6"/>
  <c r="H194" i="6"/>
  <c r="I194" i="6"/>
  <c r="J194" i="6" s="1"/>
  <c r="G194" i="6"/>
  <c r="H198" i="6"/>
  <c r="I198" i="6"/>
  <c r="G198" i="6"/>
  <c r="H202" i="6"/>
  <c r="I202" i="6"/>
  <c r="J202" i="6" s="1"/>
  <c r="G202" i="6"/>
  <c r="H207" i="6"/>
  <c r="I207" i="6"/>
  <c r="G207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I102" i="6"/>
  <c r="G102" i="6"/>
  <c r="H102" i="6"/>
  <c r="I103" i="6"/>
  <c r="J103" i="6" s="1"/>
  <c r="I104" i="6"/>
  <c r="J104" i="6" s="1"/>
  <c r="I105" i="6"/>
  <c r="J105" i="6" s="1"/>
  <c r="I106" i="6"/>
  <c r="J106" i="6" s="1"/>
  <c r="I107" i="6"/>
  <c r="J107" i="6" s="1"/>
  <c r="I108" i="6"/>
  <c r="J108" i="6" s="1"/>
  <c r="I109" i="6"/>
  <c r="J109" i="6" s="1"/>
  <c r="I110" i="6"/>
  <c r="J110" i="6" s="1"/>
  <c r="I111" i="6"/>
  <c r="J111" i="6" s="1"/>
  <c r="I112" i="6"/>
  <c r="J112" i="6" s="1"/>
  <c r="I113" i="6"/>
  <c r="J113" i="6" s="1"/>
  <c r="I114" i="6"/>
  <c r="J114" i="6" s="1"/>
  <c r="I115" i="6"/>
  <c r="J115" i="6" s="1"/>
  <c r="I116" i="6"/>
  <c r="J116" i="6" s="1"/>
  <c r="I117" i="6"/>
  <c r="J117" i="6" s="1"/>
  <c r="I118" i="6"/>
  <c r="J118" i="6" s="1"/>
  <c r="I119" i="6"/>
  <c r="J119" i="6" s="1"/>
  <c r="I120" i="6"/>
  <c r="J120" i="6" s="1"/>
  <c r="I121" i="6"/>
  <c r="J121" i="6" s="1"/>
  <c r="I122" i="6"/>
  <c r="J122" i="6" s="1"/>
  <c r="I123" i="6"/>
  <c r="J123" i="6" s="1"/>
  <c r="I124" i="6"/>
  <c r="J124" i="6" s="1"/>
  <c r="I125" i="6"/>
  <c r="J125" i="6" s="1"/>
  <c r="I126" i="6"/>
  <c r="J126" i="6" s="1"/>
  <c r="I127" i="6"/>
  <c r="J127" i="6" s="1"/>
  <c r="I128" i="6"/>
  <c r="J128" i="6" s="1"/>
  <c r="I129" i="6"/>
  <c r="J129" i="6" s="1"/>
  <c r="I130" i="6"/>
  <c r="J130" i="6" s="1"/>
  <c r="I131" i="6"/>
  <c r="J131" i="6" s="1"/>
  <c r="I132" i="6"/>
  <c r="J132" i="6" s="1"/>
  <c r="I133" i="6"/>
  <c r="J133" i="6" s="1"/>
  <c r="I134" i="6"/>
  <c r="J134" i="6" s="1"/>
  <c r="I135" i="6"/>
  <c r="J135" i="6" s="1"/>
  <c r="I136" i="6"/>
  <c r="J136" i="6" s="1"/>
  <c r="I137" i="6"/>
  <c r="J137" i="6" s="1"/>
  <c r="I138" i="6"/>
  <c r="J138" i="6" s="1"/>
  <c r="I139" i="6"/>
  <c r="J139" i="6" s="1"/>
  <c r="I140" i="6"/>
  <c r="J140" i="6" s="1"/>
  <c r="I141" i="6"/>
  <c r="J141" i="6" s="1"/>
  <c r="I142" i="6"/>
  <c r="J142" i="6" s="1"/>
  <c r="I143" i="6"/>
  <c r="J143" i="6" s="1"/>
  <c r="I144" i="6"/>
  <c r="J144" i="6" s="1"/>
  <c r="I145" i="6"/>
  <c r="J145" i="6" s="1"/>
  <c r="I146" i="6"/>
  <c r="J146" i="6" s="1"/>
  <c r="I147" i="6"/>
  <c r="J147" i="6" s="1"/>
  <c r="I148" i="6"/>
  <c r="J148" i="6" s="1"/>
  <c r="I149" i="6"/>
  <c r="J149" i="6" s="1"/>
  <c r="I150" i="6"/>
  <c r="J150" i="6" s="1"/>
  <c r="I151" i="6"/>
  <c r="J151" i="6" s="1"/>
  <c r="I152" i="6"/>
  <c r="J152" i="6" s="1"/>
  <c r="I153" i="6"/>
  <c r="J153" i="6" s="1"/>
  <c r="I154" i="6"/>
  <c r="J154" i="6" s="1"/>
  <c r="I155" i="6"/>
  <c r="J155" i="6" s="1"/>
  <c r="I156" i="6"/>
  <c r="J156" i="6" s="1"/>
  <c r="I157" i="6"/>
  <c r="J157" i="6" s="1"/>
  <c r="I158" i="6"/>
  <c r="J158" i="6" s="1"/>
  <c r="I159" i="6"/>
  <c r="J159" i="6" s="1"/>
  <c r="I160" i="6"/>
  <c r="J160" i="6" s="1"/>
  <c r="I161" i="6"/>
  <c r="J161" i="6" s="1"/>
  <c r="I162" i="6"/>
  <c r="J162" i="6" s="1"/>
  <c r="I163" i="6"/>
  <c r="J163" i="6" s="1"/>
  <c r="I164" i="6"/>
  <c r="J164" i="6" s="1"/>
  <c r="I165" i="6"/>
  <c r="J165" i="6" s="1"/>
  <c r="H167" i="6"/>
  <c r="I167" i="6"/>
  <c r="G167" i="6"/>
  <c r="H169" i="6"/>
  <c r="I169" i="6"/>
  <c r="G169" i="6"/>
  <c r="H171" i="6"/>
  <c r="I171" i="6"/>
  <c r="J171" i="6" s="1"/>
  <c r="G171" i="6"/>
  <c r="H173" i="6"/>
  <c r="I173" i="6"/>
  <c r="G173" i="6"/>
  <c r="H175" i="6"/>
  <c r="I175" i="6"/>
  <c r="J175" i="6" s="1"/>
  <c r="G175" i="6"/>
  <c r="H177" i="6"/>
  <c r="I177" i="6"/>
  <c r="G177" i="6"/>
  <c r="H179" i="6"/>
  <c r="I179" i="6"/>
  <c r="J179" i="6" s="1"/>
  <c r="G179" i="6"/>
  <c r="H181" i="6"/>
  <c r="I181" i="6"/>
  <c r="G181" i="6"/>
  <c r="H183" i="6"/>
  <c r="I183" i="6"/>
  <c r="G183" i="6"/>
  <c r="H185" i="6"/>
  <c r="I185" i="6"/>
  <c r="G185" i="6"/>
  <c r="H187" i="6"/>
  <c r="I187" i="6"/>
  <c r="J187" i="6" s="1"/>
  <c r="G187" i="6"/>
  <c r="H189" i="6"/>
  <c r="I189" i="6"/>
  <c r="G189" i="6"/>
  <c r="H191" i="6"/>
  <c r="I191" i="6"/>
  <c r="J191" i="6" s="1"/>
  <c r="G191" i="6"/>
  <c r="H193" i="6"/>
  <c r="I193" i="6"/>
  <c r="G193" i="6"/>
  <c r="H195" i="6"/>
  <c r="I195" i="6"/>
  <c r="J195" i="6" s="1"/>
  <c r="G195" i="6"/>
  <c r="H197" i="6"/>
  <c r="I197" i="6"/>
  <c r="G197" i="6"/>
  <c r="H199" i="6"/>
  <c r="I199" i="6"/>
  <c r="G199" i="6"/>
  <c r="H201" i="6"/>
  <c r="I201" i="6"/>
  <c r="G201" i="6"/>
  <c r="H203" i="6"/>
  <c r="I203" i="6"/>
  <c r="J203" i="6" s="1"/>
  <c r="G203" i="6"/>
  <c r="H206" i="6"/>
  <c r="I206" i="6"/>
  <c r="G206" i="6"/>
  <c r="H208" i="6"/>
  <c r="I208" i="6"/>
  <c r="J208" i="6" s="1"/>
  <c r="G208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J10" i="6" l="1"/>
  <c r="J199" i="6"/>
  <c r="J183" i="6"/>
  <c r="J167" i="6"/>
  <c r="J186" i="6"/>
  <c r="J196" i="6"/>
  <c r="J204" i="6"/>
  <c r="J100" i="6"/>
  <c r="J98" i="6"/>
  <c r="J96" i="6"/>
  <c r="J94" i="6"/>
  <c r="J92" i="6"/>
  <c r="J90" i="6"/>
  <c r="J88" i="6"/>
  <c r="J86" i="6"/>
  <c r="J84" i="6"/>
  <c r="J82" i="6"/>
  <c r="J80" i="6"/>
  <c r="J78" i="6"/>
  <c r="J76" i="6"/>
  <c r="J74" i="6"/>
  <c r="J72" i="6"/>
  <c r="J70" i="6"/>
  <c r="J68" i="6"/>
  <c r="J66" i="6"/>
  <c r="J64" i="6"/>
  <c r="J62" i="6"/>
  <c r="J60" i="6"/>
  <c r="J58" i="6"/>
  <c r="J56" i="6"/>
  <c r="J54" i="6"/>
  <c r="J52" i="6"/>
  <c r="J50" i="6"/>
  <c r="J48" i="6"/>
  <c r="J46" i="6"/>
  <c r="J44" i="6"/>
  <c r="J42" i="6"/>
  <c r="J40" i="6"/>
  <c r="J38" i="6"/>
  <c r="J36" i="6"/>
  <c r="J34" i="6"/>
  <c r="J32" i="6"/>
  <c r="J30" i="6"/>
  <c r="J28" i="6"/>
  <c r="J26" i="6"/>
  <c r="J24" i="6"/>
  <c r="J22" i="6"/>
  <c r="J20" i="6"/>
  <c r="J18" i="6"/>
  <c r="J206" i="6"/>
  <c r="J201" i="6"/>
  <c r="J197" i="6"/>
  <c r="J193" i="6"/>
  <c r="J189" i="6"/>
  <c r="J185" i="6"/>
  <c r="J181" i="6"/>
  <c r="J177" i="6"/>
  <c r="J173" i="6"/>
  <c r="J169" i="6"/>
  <c r="J102" i="6"/>
  <c r="J207" i="6"/>
  <c r="J198" i="6"/>
  <c r="J190" i="6"/>
  <c r="J182" i="6"/>
  <c r="J174" i="6"/>
  <c r="J166" i="6"/>
  <c r="J200" i="6"/>
  <c r="J192" i="6"/>
  <c r="J184" i="6"/>
  <c r="J176" i="6"/>
  <c r="J168" i="6"/>
  <c r="J9" i="6"/>
</calcChain>
</file>

<file path=xl/sharedStrings.xml><?xml version="1.0" encoding="utf-8"?>
<sst xmlns="http://schemas.openxmlformats.org/spreadsheetml/2006/main" count="419" uniqueCount="221">
  <si>
    <t>Монитроринг цен МАФ (стеклопластик, дерево, металл)</t>
  </si>
  <si>
    <t xml:space="preserve"> с учетом доставки и установки </t>
  </si>
  <si>
    <t>№ п/п</t>
  </si>
  <si>
    <t>Наименование</t>
  </si>
  <si>
    <t>ед.изм.</t>
  </si>
  <si>
    <t>Среднеквадратичное отклонение (руб)</t>
  </si>
  <si>
    <t>Коэффициент вариации (%)</t>
  </si>
  <si>
    <t>ООО "Валлетта"</t>
  </si>
  <si>
    <t>ООО "Волга-Трейд"</t>
  </si>
  <si>
    <t>ООО "Нижневолжская торговая компания"</t>
  </si>
  <si>
    <t>минимальная</t>
  </si>
  <si>
    <t>среднерыночная</t>
  </si>
  <si>
    <t>шт</t>
  </si>
  <si>
    <t>ОГРАНИЧЕННЫЕ ВОЗМОЖНОСТИ</t>
  </si>
  <si>
    <t>Составил:</t>
  </si>
  <si>
    <t xml:space="preserve"> (качели, балансиры, карусели) </t>
  </si>
  <si>
    <t>Качели, балансиры, карусели</t>
  </si>
  <si>
    <t>К-1 Качели маятниковые с подвеской на цепях</t>
  </si>
  <si>
    <t>К-1 Качели маятниковые с подвеской на цепях "Бизнес"</t>
  </si>
  <si>
    <t>К-1 Качели маятниковые с подвеской на цепях "Сити"</t>
  </si>
  <si>
    <t>К-1 Качели маятниковые с подвеской на цепях "Сказка"</t>
  </si>
  <si>
    <t>К-14 Карусель</t>
  </si>
  <si>
    <t>К-14/1 Карусель</t>
  </si>
  <si>
    <t>К-14/2 Карусель</t>
  </si>
  <si>
    <t>К-15 Карусель</t>
  </si>
  <si>
    <t>К-15/1 Карусель</t>
  </si>
  <si>
    <t>К-16 ц Качели маятниковые с подвеской на цепях</t>
  </si>
  <si>
    <t>К-16 ц Качели маятниковые с подвеской на цепях "Бизнес"</t>
  </si>
  <si>
    <t>К-16 ц Качели маятниковые с подвеской на цепях "Сити"</t>
  </si>
  <si>
    <t>К-16 ц Качели маятниковые с подвеской на цепях "Сказка"</t>
  </si>
  <si>
    <t>К-16/2 д ц Качели двойные на цепях</t>
  </si>
  <si>
    <t>К-16/2 ц Качели маятниковые с подвеской на цепях</t>
  </si>
  <si>
    <t>К-16/2 ц Качели маятниковые с подвеской на цепях "Бизнес"</t>
  </si>
  <si>
    <t>К-16/2 ц Качели маятниковые с подвеской на цепях "Сити"</t>
  </si>
  <si>
    <t>К-16/2 ц Качели маятниковые с подвеской на цепях "Сказка"</t>
  </si>
  <si>
    <t>К-18 Карусель</t>
  </si>
  <si>
    <t>К-2 Качели маятниковые с подвеской на цепях "Бизнес"</t>
  </si>
  <si>
    <t>К-2 Качели маятниковые с подвеской на цепях "Сити"</t>
  </si>
  <si>
    <t>К-2 Качели маятниковые с подвеской на цепях "Сказка"</t>
  </si>
  <si>
    <t>К-2 ц Качели маятниковые с подвеской на цепях</t>
  </si>
  <si>
    <t>К-2/1 Качели маятниковые с подвеской на цепях "Бизнес"</t>
  </si>
  <si>
    <t>К-2/1 Качели маятниковые с подвеской на цепях "Сити"</t>
  </si>
  <si>
    <t>К-2/1 Качели маятниковые с подвеской на цепях "Сказка"</t>
  </si>
  <si>
    <t>К-2/1 ц Качели маятниковые с подвеской на цепях</t>
  </si>
  <si>
    <t>К-20 Качалка-Балансир</t>
  </si>
  <si>
    <t>К-20/2 Качалка-Балансир</t>
  </si>
  <si>
    <t>К-20/3 Балансир тройной</t>
  </si>
  <si>
    <t>К-20/9 Балансир</t>
  </si>
  <si>
    <t>К-21 Качалка на пружинах ( 3 пруж.)</t>
  </si>
  <si>
    <t>К-21/1 Качалка на пружинах</t>
  </si>
  <si>
    <t>К-21/4 Качалка на пружинах ( 4 пруж.)</t>
  </si>
  <si>
    <t>К-21/6 Качалка на пружинах ( 5 пруж.)</t>
  </si>
  <si>
    <t>К-21/8 Качалка на пружинах ( 5 пруж.)</t>
  </si>
  <si>
    <t>К-21/9 Качалка на пружинах</t>
  </si>
  <si>
    <t>К-23 Карусель</t>
  </si>
  <si>
    <t>К-24 Карусель</t>
  </si>
  <si>
    <t>К-24/1 Карусель</t>
  </si>
  <si>
    <t>К-25/5 Карусель</t>
  </si>
  <si>
    <t>К-26 Качалка-Балансир</t>
  </si>
  <si>
    <t>К-28 Карусель</t>
  </si>
  <si>
    <t>К-29 Карусель</t>
  </si>
  <si>
    <t>К-3 Качалка</t>
  </si>
  <si>
    <t>К-30 Качели маятниковые с подвесом "Гнездо"</t>
  </si>
  <si>
    <t>К-30 Качели маятниковые с подвесом "Гнездо" Сказка</t>
  </si>
  <si>
    <t>К-30 м Качели маятниковые с подвесом "Гнездо"</t>
  </si>
  <si>
    <t>К-30/2 Качели маятниковые двойные</t>
  </si>
  <si>
    <t>К-30/3 Качели маятниковые тройные</t>
  </si>
  <si>
    <t>К-30/3 Качели маятниковые тройные "Сказка"</t>
  </si>
  <si>
    <t>К-31 Качели маятниковые на гнутых столбах с подвесом "Гнездо"</t>
  </si>
  <si>
    <t>К-31/2 Качели маятниковые на гнутых столбах с подвесами "Гнездо" и тип 2</t>
  </si>
  <si>
    <t>К-31/3 Качели маятниковые на гнутых столбах (3 подвеса)</t>
  </si>
  <si>
    <t>К-32 Качели маятниковые с подвеской на цепях</t>
  </si>
  <si>
    <t>К-32/33 Качели маятниковые с подвесами на цепях</t>
  </si>
  <si>
    <t>К-32/33м Качели маятниковые с подвесами на цепях</t>
  </si>
  <si>
    <t>К-33 Качели маятниковые с подвесами на цепях</t>
  </si>
  <si>
    <t>К-33 Качели маятниковые с подвеской на цепях "Гнездо"</t>
  </si>
  <si>
    <t>К-33/2 Качели маятниковые (3 подвеса)</t>
  </si>
  <si>
    <t>К-5 Карусель</t>
  </si>
  <si>
    <t>К-5/2 Карусель</t>
  </si>
  <si>
    <t>К-5/2 Карусель "Мифы Древней Греции"</t>
  </si>
  <si>
    <t>К-5/2 Карусель "Сказка"</t>
  </si>
  <si>
    <t>К-5/3 Карусель с рулем</t>
  </si>
  <si>
    <t>К-5/3.2 Карусель с рулем</t>
  </si>
  <si>
    <t>К-5/4 Карусель с рулем</t>
  </si>
  <si>
    <t>К-56 Качалка-балансир</t>
  </si>
  <si>
    <t>К-7/1 Карусель (5 двойных фигур б/п)</t>
  </si>
  <si>
    <t>К-7н/1 Карусель (5 одинарных фигур б/п)</t>
  </si>
  <si>
    <t>Кр-1 Металлический каркас качелей К-1</t>
  </si>
  <si>
    <t>Кр-1 Ск Металлический каркас качелей К-1 Ск</t>
  </si>
  <si>
    <t>Кр-16 Металлический каркас качелей К-16</t>
  </si>
  <si>
    <t>Кр-16 Ск Металлический каркас качелей К-16 Ск</t>
  </si>
  <si>
    <t>Кр-16/2 д Деревянный каркас качелей К-16/2 д</t>
  </si>
  <si>
    <t>Кр-16/2 д РБ Деревянный каркас качелей К-16/2 д РБ</t>
  </si>
  <si>
    <t>Кр-16/2 д РС Деревянный каркас качелей К-16/2 д РС</t>
  </si>
  <si>
    <t>Кр-16/2 д РЭ Деревянный каркас качелей К-16/2 д РЭ</t>
  </si>
  <si>
    <t>Кр-16/2 д СК Деревянный каркас качелей К-16/2 д Сказка</t>
  </si>
  <si>
    <t>Кр-16/2 д Ср. Деревянный каркас качелей К-16/2 д Средневековье</t>
  </si>
  <si>
    <t>Кр-16/2 Каркас качелей маятниковых двойных</t>
  </si>
  <si>
    <t>Кр-16/2 Ск Металлический каркас качелей К-16/2 Сказка</t>
  </si>
  <si>
    <t>Кр-2 Металлический каркас качелей К-2</t>
  </si>
  <si>
    <t>Кр-2 Ск Металлический каркас качелей К-2 Ск</t>
  </si>
  <si>
    <t>Кр-2/1 д Деревянный каркас качелей К-2/1 д</t>
  </si>
  <si>
    <t>Кр-2/1 д РБ Деревянный каркас качелей К-2/1 д РБ</t>
  </si>
  <si>
    <t>Кр-2/1 д РС Деревянный каркас качелей К-2/1 д РС</t>
  </si>
  <si>
    <t>Кр-2/1 д РЭ Деревянный каркас качелей К-2/1 д РЭ</t>
  </si>
  <si>
    <t>Кр-2/1 д Ср. Деревянный каркас качелей К-2/1 д Средневековье</t>
  </si>
  <si>
    <t>Кр-2/1 Металлический каркас качелей К-2/1</t>
  </si>
  <si>
    <t>Кр-2/1 Ск Металлический каркас качелей К-2/1 Ск</t>
  </si>
  <si>
    <t>Кр-2013 Каркас качелей К-2013</t>
  </si>
  <si>
    <t>Кр-30 Деревянный каркас качелей К-30</t>
  </si>
  <si>
    <t>Кр-30 Деревянный каркас качелей К-30 "Сказка"</t>
  </si>
  <si>
    <t>Кр-30/2 Деревянный каркас качелей К-30/2</t>
  </si>
  <si>
    <t>Кр-30/2 Ск Деревянный каркас качелей К-30/2 сказка</t>
  </si>
  <si>
    <t>Кр-30/3 Деревянный каркас качелей К-30/3</t>
  </si>
  <si>
    <t>Кр-30/3 Деревянный каркас качелей К-30/3 "Сказка"</t>
  </si>
  <si>
    <t>Кр-31 Деревянный каркас на гнутых столбах качелей К-31</t>
  </si>
  <si>
    <t>Кр-31/2 Деревянный каркас на гнутых столбах качелей К-31/2</t>
  </si>
  <si>
    <t>Кр-31/3 Деревянный каркас на гнутых столбах качелей К-31/3</t>
  </si>
  <si>
    <t>Кр-32 Каркас качелей К-32</t>
  </si>
  <si>
    <t>Кр-32/33 Каркас качелей К-32/33</t>
  </si>
  <si>
    <t>Кр-33 Каркас качелей К-33</t>
  </si>
  <si>
    <t>Кр-33 Каркас качелей К-33 "Сказка"</t>
  </si>
  <si>
    <t>Кр-33/2 Каркас качелей К-33/2</t>
  </si>
  <si>
    <t>Кр-33/3 Каркас качелей К-33/3</t>
  </si>
  <si>
    <t>Кр-35 д Деревянный каркас качелей К-35 д</t>
  </si>
  <si>
    <t>Кр-35 м Металлический каркас качелей К-35 м</t>
  </si>
  <si>
    <t>Кр-МК2013 Металлический каркас качелей МК-2013</t>
  </si>
  <si>
    <t>МК-18 Карусель</t>
  </si>
  <si>
    <t>МК-20 Качалка-Балансир</t>
  </si>
  <si>
    <t>МК-21 Качалка на пружине "Сити" (двойная фиг.)</t>
  </si>
  <si>
    <t>МК-21 Качалка на пружине (двойная фиг.)</t>
  </si>
  <si>
    <t>МК-21 н Качалка на пружине (одинарная фиг.)</t>
  </si>
  <si>
    <t>МК-21/1 Качалка на пружине "Родео"</t>
  </si>
  <si>
    <t>МК-21/2 Качалка на пружинах</t>
  </si>
  <si>
    <t>МК-22 Качалка на пружине</t>
  </si>
  <si>
    <t>МК-22 Качалка на пружине "Кошка"</t>
  </si>
  <si>
    <t>МК-22 Качалка на пружине "Лошадка"</t>
  </si>
  <si>
    <t>МК-22 Качалка на пружине "Улитка"</t>
  </si>
  <si>
    <t>МК-22 Качалка на пружине "Эвакуатор"</t>
  </si>
  <si>
    <t>МК-27 Карусель</t>
  </si>
  <si>
    <t>МК-5 Карусель</t>
  </si>
  <si>
    <t>МК-7/1 п Карусель (3 двойные фиг., с поручнями)</t>
  </si>
  <si>
    <t>МК-7/4 Карусель (4 двойные фиг., без поручней)</t>
  </si>
  <si>
    <t>МК-7н/1 Карусель (3 одинар. фиг., без поручней)</t>
  </si>
  <si>
    <t>МК-7н/1п Карусель (3 одинар. фиг., с поручнями)</t>
  </si>
  <si>
    <t>МК-7н/4 Карусель (4 одинар. фиг., без поручней)</t>
  </si>
  <si>
    <t>МК-8 Качалка-Балансир "Сити"</t>
  </si>
  <si>
    <t>МК-8 Качалка-Балансир (двойные фиг.)</t>
  </si>
  <si>
    <t>МК-8 н Качалка-Балансир (одинар. фиг.)</t>
  </si>
  <si>
    <t>МК-8/1 Качалка-Балансир</t>
  </si>
  <si>
    <t>Подвес "Гнездо"</t>
  </si>
  <si>
    <t>ТИП-1 Цепной подвес ТИП-1 (380) к качелям К-1, К-16</t>
  </si>
  <si>
    <t>ТИП-1 Цепной подвес ТИП-1 (380) к качелям К-2</t>
  </si>
  <si>
    <t>ТИП-1 Цепной подвес ТИП-1 (380) к качелям К-2/1, К-16/2</t>
  </si>
  <si>
    <t>ТИП-2 Цепной подвес ТИП-2 (380) к качелям К-1, К-16</t>
  </si>
  <si>
    <t>ТИП-2 Цепной подвес ТИП-2 (380) к качелям К-2</t>
  </si>
  <si>
    <t>ТИП-2 Цепной подвес ТИП-2 (380) к качелям К-2/1, К-16/2, К-31</t>
  </si>
  <si>
    <t>ТИП-2 Цепной подвес ТИП-2 (380) к качелям К-33, К-32</t>
  </si>
  <si>
    <t>ТИП-3 Цепной подвес ТИП-3 (450) к качелям К-1, К-16</t>
  </si>
  <si>
    <t>ТИП-3 Цепной подвес ТИП-3 (450) к качелям К-2</t>
  </si>
  <si>
    <t>ТИП-3 Цепной подвес ТИП-3 (450) к качелям К-2/1, К-16/2, К-31</t>
  </si>
  <si>
    <t>ТИП-3 Цепной подвес ТИП-3 (450) к качелям К-33, К-32</t>
  </si>
  <si>
    <t>ТИП-3 Цепной подвес ТИП-3 к качелям К-2013</t>
  </si>
  <si>
    <t>ТИП-3 Цепной подвес ТИП-3 к качелям МК-2013</t>
  </si>
  <si>
    <t>ТИП-5 Цепной подвес ТИП-5 (360) к качелям К-1, К-16</t>
  </si>
  <si>
    <t>ТИП-5 Цепной подвес ТИП-5 (360) к качелям К-2</t>
  </si>
  <si>
    <t>ТИП-5 Цепной подвес ТИП-5 (360) к качелям К-2/1, К-16/2, К-31</t>
  </si>
  <si>
    <t>ТИП-5 Цепной подвес ТИП-5 (360) к качелям К-33, К-32</t>
  </si>
  <si>
    <t>ТИП-5 Цепной подвес ТИП-5 к качелям К-2013</t>
  </si>
  <si>
    <t>ТИП-5 Цепной подвес ТИП-5 к качелям МК-2013</t>
  </si>
  <si>
    <t>ТИП-5/1 Цепной подвес ТИП-5/1 к качелям К-1, К-16</t>
  </si>
  <si>
    <t>ТИП-5/1 Цепной подвес ТИП-5/1 к качелям К-2/1, К-16/2</t>
  </si>
  <si>
    <t>ТИП-5/1 Цепной подвес ТИП-5/1 к качелям К-32, К-33, К-33/2</t>
  </si>
  <si>
    <t>К-10/3 Скамейка-Качалка</t>
  </si>
  <si>
    <t>К-100 Садово-парковые качели</t>
  </si>
  <si>
    <t>К-100/2 Садово-парковые качели</t>
  </si>
  <si>
    <t>К-11 Скамейка-Качалка</t>
  </si>
  <si>
    <t>К-11/1 Скамейка-Качалка</t>
  </si>
  <si>
    <t>К-11/2 Скамейка-Качалка</t>
  </si>
  <si>
    <t>К-20/2.1 Качалка-Балансир</t>
  </si>
  <si>
    <t>К-20/2.2 Качалка-Балансир</t>
  </si>
  <si>
    <t>К-20/9.1 Балансир</t>
  </si>
  <si>
    <t>К-20/9.2 Качалка-Балансир</t>
  </si>
  <si>
    <t>К-34 Карусель канатная</t>
  </si>
  <si>
    <t>К-34/1 Карусель канатная "Елка"</t>
  </si>
  <si>
    <t>К-34/2 Карусель канатная "Елка"</t>
  </si>
  <si>
    <t>К-35 д Качели маятниковые круговые на деревянных столбах</t>
  </si>
  <si>
    <t>К-35 м Качели маятниковые круговые на металлических столбах</t>
  </si>
  <si>
    <t>К-36 Качели маятниковые "Мать и дитя"</t>
  </si>
  <si>
    <t>К-37 Карусель "Гнездо"</t>
  </si>
  <si>
    <t>К-37/1 Качалка на пружине "Гнездо"</t>
  </si>
  <si>
    <t>К-37/2 Карусель-качалка на пружине "Гнездо"</t>
  </si>
  <si>
    <t>К-38 Канатная карусель "Юла"</t>
  </si>
  <si>
    <t>К-39 Канатная карусель "Башня"</t>
  </si>
  <si>
    <t>К-40 Канатная карусель "Вертушка"</t>
  </si>
  <si>
    <t>К-41 Карусель "Росток"</t>
  </si>
  <si>
    <t>К-42 Карусель "Росток"</t>
  </si>
  <si>
    <t>К-45 Карусель-кресло</t>
  </si>
  <si>
    <t>К-46 Карусель</t>
  </si>
  <si>
    <t>К-46/1 Карусель</t>
  </si>
  <si>
    <t>К-47 качалка "Аватар"</t>
  </si>
  <si>
    <t>К-49 Карусель</t>
  </si>
  <si>
    <t>К-5/4.1 Карусель</t>
  </si>
  <si>
    <t>К-50 Качалка на пружинах</t>
  </si>
  <si>
    <t>К-51/1 Балансир на пружинах</t>
  </si>
  <si>
    <t>К-51/3 Балансир на пружинах</t>
  </si>
  <si>
    <t>К-52/1 Качалка-балансир</t>
  </si>
  <si>
    <t>К-53/1 Качалка-балансир</t>
  </si>
  <si>
    <t>К-54 Качалка-балансир</t>
  </si>
  <si>
    <t>К-54/1 Качалка-балансир</t>
  </si>
  <si>
    <t>К-55 Качалка-балансир</t>
  </si>
  <si>
    <t>К-56/1 Качалка</t>
  </si>
  <si>
    <t>МК-21/3 Качалка на пружинах</t>
  </si>
  <si>
    <t>КО-20 Качалка-Балансир</t>
  </si>
  <si>
    <t>КО-20/1 Качалка-Балансир</t>
  </si>
  <si>
    <t>КО-5/1 Карусель</t>
  </si>
  <si>
    <t>на 01.03.2023 год</t>
  </si>
  <si>
    <t>Коммерческие предложения, предоставленные в адрес МКУ "ЦСД" на 01.03.2023 года, в рублях на единицу измерения с монтажом)</t>
  </si>
  <si>
    <t>Цена согласно расчету МКУ "ЦСД" на 01.03.2023 года, в рублях на ед. измерения (с монтажом)</t>
  </si>
  <si>
    <t>Ведущий менеджер МКУ "ЦСД"</t>
  </si>
  <si>
    <t>Шишкина Н.Р.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</si>
</sst>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9" x14ac:knownFonts="1"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8"/>
      <name val="Arial"/>
      <family val="2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 Cyr"/>
      <family val="2"/>
      <charset val="204"/>
    </font>
    <font>
      <b/>
      <sz val="2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7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4" fontId="4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211"/>
  <sheetViews>
    <sheetView tabSelected="1" topLeftCell="A184" zoomScale="75" zoomScaleNormal="75" workbookViewId="0">
      <selection activeCell="E211" sqref="E211"/>
    </sheetView>
  </sheetViews>
  <sheetFormatPr defaultRowHeight="15" x14ac:dyDescent="0.25"/>
  <cols>
    <col min="1" max="1" width="5.28515625" style="12" bestFit="1" customWidth="1"/>
    <col min="2" max="2" width="64" style="12" customWidth="1"/>
    <col min="3" max="3" width="8" style="12" bestFit="1" customWidth="1"/>
    <col min="4" max="6" width="16.5703125" style="12" customWidth="1"/>
    <col min="7" max="7" width="15.140625" style="12" customWidth="1"/>
    <col min="8" max="8" width="16.28515625" style="12" customWidth="1"/>
    <col min="9" max="9" width="13.140625" style="12" customWidth="1"/>
    <col min="10" max="10" width="13.7109375" style="12" bestFit="1" customWidth="1"/>
    <col min="11" max="11" width="9.140625" style="12"/>
    <col min="12" max="14" width="10.140625" style="12" bestFit="1" customWidth="1"/>
    <col min="15" max="16384" width="9.140625" style="12"/>
  </cols>
  <sheetData>
    <row r="1" spans="1:10" ht="35.25" customHeight="1" x14ac:dyDescent="0.4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5.25" customHeight="1" x14ac:dyDescent="0.4">
      <c r="A2" s="23" t="s">
        <v>15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5.25" customHeight="1" x14ac:dyDescent="0.4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5.25" customHeight="1" x14ac:dyDescent="0.4">
      <c r="A4" s="24" t="s">
        <v>216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71.25" customHeight="1" x14ac:dyDescent="0.25">
      <c r="A5" s="25" t="s">
        <v>2</v>
      </c>
      <c r="B5" s="25" t="s">
        <v>3</v>
      </c>
      <c r="C5" s="25" t="s">
        <v>4</v>
      </c>
      <c r="D5" s="21" t="s">
        <v>217</v>
      </c>
      <c r="E5" s="21"/>
      <c r="F5" s="21"/>
      <c r="G5" s="21" t="s">
        <v>218</v>
      </c>
      <c r="H5" s="21"/>
      <c r="I5" s="21" t="s">
        <v>5</v>
      </c>
      <c r="J5" s="21" t="s">
        <v>6</v>
      </c>
    </row>
    <row r="6" spans="1:10" ht="63" x14ac:dyDescent="0.25">
      <c r="A6" s="25"/>
      <c r="B6" s="25"/>
      <c r="C6" s="25"/>
      <c r="D6" s="9" t="s">
        <v>7</v>
      </c>
      <c r="E6" s="9" t="s">
        <v>8</v>
      </c>
      <c r="F6" s="9" t="s">
        <v>9</v>
      </c>
      <c r="G6" s="10" t="s">
        <v>10</v>
      </c>
      <c r="H6" s="9" t="s">
        <v>11</v>
      </c>
      <c r="I6" s="21"/>
      <c r="J6" s="21"/>
    </row>
    <row r="7" spans="1:10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</row>
    <row r="8" spans="1:10" x14ac:dyDescent="0.25">
      <c r="A8" s="16"/>
      <c r="B8" s="16" t="s">
        <v>16</v>
      </c>
      <c r="C8" s="16"/>
      <c r="D8" s="16"/>
      <c r="E8" s="16"/>
      <c r="F8" s="16"/>
      <c r="G8" s="16"/>
      <c r="H8" s="16"/>
      <c r="I8" s="16"/>
      <c r="J8" s="16"/>
    </row>
    <row r="9" spans="1:10" s="8" customFormat="1" ht="15.75" x14ac:dyDescent="0.25">
      <c r="A9" s="11">
        <v>1</v>
      </c>
      <c r="B9" s="1" t="s">
        <v>17</v>
      </c>
      <c r="C9" s="2" t="s">
        <v>12</v>
      </c>
      <c r="D9" s="3">
        <v>36136.65</v>
      </c>
      <c r="E9" s="4">
        <f t="shared" ref="E9:E72" si="0">D9*1.03</f>
        <v>37220.749500000005</v>
      </c>
      <c r="F9" s="4">
        <f t="shared" ref="F9:F72" si="1">D9*1.02</f>
        <v>36859.383000000002</v>
      </c>
      <c r="G9" s="5">
        <f t="shared" ref="G9:G72" si="2">MIN(D9:F9)</f>
        <v>36136.65</v>
      </c>
      <c r="H9" s="4">
        <f t="shared" ref="H9:H72" si="3">AVERAGE(D9:F9)</f>
        <v>36738.927499999998</v>
      </c>
      <c r="I9" s="4">
        <f t="shared" ref="I9:I72" si="4">STDEV(D9:F9)</f>
        <v>551.99644662375488</v>
      </c>
      <c r="J9" s="4">
        <f t="shared" ref="J9:J72" si="5">I9/H9%</f>
        <v>1.5024838344117555</v>
      </c>
    </row>
    <row r="10" spans="1:10" s="8" customFormat="1" ht="15.75" x14ac:dyDescent="0.25">
      <c r="A10" s="11">
        <v>2</v>
      </c>
      <c r="B10" s="1" t="s">
        <v>18</v>
      </c>
      <c r="C10" s="2" t="s">
        <v>12</v>
      </c>
      <c r="D10" s="3">
        <v>51110.400000000001</v>
      </c>
      <c r="E10" s="4">
        <f t="shared" si="0"/>
        <v>52643.712</v>
      </c>
      <c r="F10" s="4">
        <f t="shared" si="1"/>
        <v>52132.608</v>
      </c>
      <c r="G10" s="5">
        <f t="shared" si="2"/>
        <v>51110.400000000001</v>
      </c>
      <c r="H10" s="4">
        <f t="shared" si="3"/>
        <v>51962.239999999998</v>
      </c>
      <c r="I10" s="4">
        <f t="shared" si="4"/>
        <v>780.72425599823555</v>
      </c>
      <c r="J10" s="4">
        <f t="shared" si="5"/>
        <v>1.502483834411749</v>
      </c>
    </row>
    <row r="11" spans="1:10" s="8" customFormat="1" ht="15.75" x14ac:dyDescent="0.25">
      <c r="A11" s="11">
        <v>3</v>
      </c>
      <c r="B11" s="1" t="s">
        <v>19</v>
      </c>
      <c r="C11" s="2" t="s">
        <v>12</v>
      </c>
      <c r="D11" s="3">
        <v>51110.400000000001</v>
      </c>
      <c r="E11" s="4">
        <f t="shared" si="0"/>
        <v>52643.712</v>
      </c>
      <c r="F11" s="4">
        <f t="shared" si="1"/>
        <v>52132.608</v>
      </c>
      <c r="G11" s="5">
        <f t="shared" si="2"/>
        <v>51110.400000000001</v>
      </c>
      <c r="H11" s="4">
        <f t="shared" si="3"/>
        <v>51962.239999999998</v>
      </c>
      <c r="I11" s="4">
        <f t="shared" si="4"/>
        <v>780.72425599823555</v>
      </c>
      <c r="J11" s="4">
        <f t="shared" si="5"/>
        <v>1.502483834411749</v>
      </c>
    </row>
    <row r="12" spans="1:10" s="8" customFormat="1" ht="15.75" x14ac:dyDescent="0.25">
      <c r="A12" s="11">
        <v>4</v>
      </c>
      <c r="B12" s="1" t="s">
        <v>20</v>
      </c>
      <c r="C12" s="2" t="s">
        <v>12</v>
      </c>
      <c r="D12" s="3">
        <v>51110.400000000001</v>
      </c>
      <c r="E12" s="4">
        <f t="shared" si="0"/>
        <v>52643.712</v>
      </c>
      <c r="F12" s="4">
        <f t="shared" si="1"/>
        <v>52132.608</v>
      </c>
      <c r="G12" s="5">
        <f t="shared" si="2"/>
        <v>51110.400000000001</v>
      </c>
      <c r="H12" s="4">
        <f t="shared" si="3"/>
        <v>51962.239999999998</v>
      </c>
      <c r="I12" s="4">
        <f t="shared" si="4"/>
        <v>780.72425599823555</v>
      </c>
      <c r="J12" s="4">
        <f t="shared" si="5"/>
        <v>1.502483834411749</v>
      </c>
    </row>
    <row r="13" spans="1:10" s="8" customFormat="1" ht="15.75" x14ac:dyDescent="0.25">
      <c r="A13" s="11">
        <v>5</v>
      </c>
      <c r="B13" s="1" t="s">
        <v>21</v>
      </c>
      <c r="C13" s="2" t="s">
        <v>12</v>
      </c>
      <c r="D13" s="3">
        <v>299475</v>
      </c>
      <c r="E13" s="4">
        <f t="shared" si="0"/>
        <v>308459.25</v>
      </c>
      <c r="F13" s="4">
        <f t="shared" si="1"/>
        <v>305464.5</v>
      </c>
      <c r="G13" s="5">
        <f t="shared" si="2"/>
        <v>299475</v>
      </c>
      <c r="H13" s="4">
        <f t="shared" si="3"/>
        <v>304466.25</v>
      </c>
      <c r="I13" s="4">
        <f t="shared" si="4"/>
        <v>4574.5561874896675</v>
      </c>
      <c r="J13" s="4">
        <f t="shared" si="5"/>
        <v>1.502483834411751</v>
      </c>
    </row>
    <row r="14" spans="1:10" s="8" customFormat="1" ht="15.75" x14ac:dyDescent="0.25">
      <c r="A14" s="11">
        <v>6</v>
      </c>
      <c r="B14" s="1" t="s">
        <v>22</v>
      </c>
      <c r="C14" s="2" t="s">
        <v>12</v>
      </c>
      <c r="D14" s="3">
        <v>179685</v>
      </c>
      <c r="E14" s="4">
        <f t="shared" si="0"/>
        <v>185075.55000000002</v>
      </c>
      <c r="F14" s="4">
        <f t="shared" si="1"/>
        <v>183278.7</v>
      </c>
      <c r="G14" s="5">
        <f t="shared" si="2"/>
        <v>179685</v>
      </c>
      <c r="H14" s="4">
        <f t="shared" si="3"/>
        <v>182679.75</v>
      </c>
      <c r="I14" s="4">
        <f t="shared" si="4"/>
        <v>2744.733712493809</v>
      </c>
      <c r="J14" s="4">
        <f t="shared" si="5"/>
        <v>1.5024838344117557</v>
      </c>
    </row>
    <row r="15" spans="1:10" s="8" customFormat="1" ht="15.75" x14ac:dyDescent="0.25">
      <c r="A15" s="11">
        <v>7</v>
      </c>
      <c r="B15" s="1" t="s">
        <v>23</v>
      </c>
      <c r="C15" s="2" t="s">
        <v>12</v>
      </c>
      <c r="D15" s="3">
        <v>169702.5</v>
      </c>
      <c r="E15" s="4">
        <f t="shared" si="0"/>
        <v>174793.57500000001</v>
      </c>
      <c r="F15" s="4">
        <f t="shared" si="1"/>
        <v>173096.55000000002</v>
      </c>
      <c r="G15" s="5">
        <f t="shared" si="2"/>
        <v>169702.5</v>
      </c>
      <c r="H15" s="4">
        <f t="shared" si="3"/>
        <v>172530.875</v>
      </c>
      <c r="I15" s="4">
        <f t="shared" si="4"/>
        <v>2592.2485062441519</v>
      </c>
      <c r="J15" s="4">
        <f t="shared" si="5"/>
        <v>1.502483834411755</v>
      </c>
    </row>
    <row r="16" spans="1:10" s="8" customFormat="1" ht="15.75" x14ac:dyDescent="0.25">
      <c r="A16" s="11">
        <v>8</v>
      </c>
      <c r="B16" s="1" t="s">
        <v>24</v>
      </c>
      <c r="C16" s="2" t="s">
        <v>12</v>
      </c>
      <c r="D16" s="3">
        <v>111607.98</v>
      </c>
      <c r="E16" s="4">
        <f t="shared" si="0"/>
        <v>114956.2194</v>
      </c>
      <c r="F16" s="4">
        <f t="shared" si="1"/>
        <v>113840.13959999999</v>
      </c>
      <c r="G16" s="5">
        <f t="shared" si="2"/>
        <v>111607.98</v>
      </c>
      <c r="H16" s="4">
        <f t="shared" si="3"/>
        <v>113468.113</v>
      </c>
      <c r="I16" s="4">
        <f t="shared" si="4"/>
        <v>1704.8400550370607</v>
      </c>
      <c r="J16" s="4">
        <f t="shared" si="5"/>
        <v>1.502483834411753</v>
      </c>
    </row>
    <row r="17" spans="1:10" s="8" customFormat="1" ht="15.75" x14ac:dyDescent="0.25">
      <c r="A17" s="11">
        <v>9</v>
      </c>
      <c r="B17" s="1" t="s">
        <v>25</v>
      </c>
      <c r="C17" s="2" t="s">
        <v>12</v>
      </c>
      <c r="D17" s="3">
        <v>111607.98</v>
      </c>
      <c r="E17" s="4">
        <f t="shared" si="0"/>
        <v>114956.2194</v>
      </c>
      <c r="F17" s="4">
        <f t="shared" si="1"/>
        <v>113840.13959999999</v>
      </c>
      <c r="G17" s="5">
        <f t="shared" si="2"/>
        <v>111607.98</v>
      </c>
      <c r="H17" s="4">
        <f t="shared" si="3"/>
        <v>113468.113</v>
      </c>
      <c r="I17" s="4">
        <f t="shared" si="4"/>
        <v>1704.8400550370607</v>
      </c>
      <c r="J17" s="4">
        <f t="shared" si="5"/>
        <v>1.502483834411753</v>
      </c>
    </row>
    <row r="18" spans="1:10" s="8" customFormat="1" ht="15.75" x14ac:dyDescent="0.25">
      <c r="A18" s="11">
        <v>10</v>
      </c>
      <c r="B18" s="1" t="s">
        <v>26</v>
      </c>
      <c r="C18" s="2" t="s">
        <v>12</v>
      </c>
      <c r="D18" s="3">
        <v>64686.600000000006</v>
      </c>
      <c r="E18" s="4">
        <f t="shared" si="0"/>
        <v>66627.198000000004</v>
      </c>
      <c r="F18" s="4">
        <f t="shared" si="1"/>
        <v>65980.332000000009</v>
      </c>
      <c r="G18" s="5">
        <f t="shared" si="2"/>
        <v>64686.600000000006</v>
      </c>
      <c r="H18" s="4">
        <f t="shared" si="3"/>
        <v>65764.710000000006</v>
      </c>
      <c r="I18" s="4">
        <f t="shared" si="4"/>
        <v>988.10413649776774</v>
      </c>
      <c r="J18" s="4">
        <f t="shared" si="5"/>
        <v>1.5024838344117502</v>
      </c>
    </row>
    <row r="19" spans="1:10" s="8" customFormat="1" ht="15.75" x14ac:dyDescent="0.25">
      <c r="A19" s="11">
        <v>11</v>
      </c>
      <c r="B19" s="1" t="s">
        <v>27</v>
      </c>
      <c r="C19" s="2" t="s">
        <v>12</v>
      </c>
      <c r="D19" s="3">
        <v>74469.450000000012</v>
      </c>
      <c r="E19" s="4">
        <f t="shared" si="0"/>
        <v>76703.53350000002</v>
      </c>
      <c r="F19" s="4">
        <f t="shared" si="1"/>
        <v>75958.839000000007</v>
      </c>
      <c r="G19" s="5">
        <f t="shared" si="2"/>
        <v>74469.450000000012</v>
      </c>
      <c r="H19" s="4">
        <f t="shared" si="3"/>
        <v>75710.607500000013</v>
      </c>
      <c r="I19" s="4">
        <f t="shared" si="4"/>
        <v>1137.5396386224336</v>
      </c>
      <c r="J19" s="4">
        <f t="shared" si="5"/>
        <v>1.5024838344117544</v>
      </c>
    </row>
    <row r="20" spans="1:10" s="8" customFormat="1" ht="15.75" x14ac:dyDescent="0.25">
      <c r="A20" s="11">
        <v>12</v>
      </c>
      <c r="B20" s="1" t="s">
        <v>28</v>
      </c>
      <c r="C20" s="2" t="s">
        <v>12</v>
      </c>
      <c r="D20" s="3">
        <v>74469.450000000012</v>
      </c>
      <c r="E20" s="4">
        <f t="shared" si="0"/>
        <v>76703.53350000002</v>
      </c>
      <c r="F20" s="4">
        <f t="shared" si="1"/>
        <v>75958.839000000007</v>
      </c>
      <c r="G20" s="5">
        <f t="shared" si="2"/>
        <v>74469.450000000012</v>
      </c>
      <c r="H20" s="4">
        <f t="shared" si="3"/>
        <v>75710.607500000013</v>
      </c>
      <c r="I20" s="4">
        <f t="shared" si="4"/>
        <v>1137.5396386224336</v>
      </c>
      <c r="J20" s="4">
        <f t="shared" si="5"/>
        <v>1.5024838344117544</v>
      </c>
    </row>
    <row r="21" spans="1:10" s="8" customFormat="1" ht="15.75" x14ac:dyDescent="0.25">
      <c r="A21" s="11">
        <v>13</v>
      </c>
      <c r="B21" s="1" t="s">
        <v>29</v>
      </c>
      <c r="C21" s="2" t="s">
        <v>12</v>
      </c>
      <c r="D21" s="3">
        <v>74469.450000000012</v>
      </c>
      <c r="E21" s="4">
        <f t="shared" si="0"/>
        <v>76703.53350000002</v>
      </c>
      <c r="F21" s="4">
        <f t="shared" si="1"/>
        <v>75958.839000000007</v>
      </c>
      <c r="G21" s="5">
        <f t="shared" si="2"/>
        <v>74469.450000000012</v>
      </c>
      <c r="H21" s="4">
        <f t="shared" si="3"/>
        <v>75710.607500000013</v>
      </c>
      <c r="I21" s="4">
        <f t="shared" si="4"/>
        <v>1137.5396386224336</v>
      </c>
      <c r="J21" s="4">
        <f t="shared" si="5"/>
        <v>1.5024838344117544</v>
      </c>
    </row>
    <row r="22" spans="1:10" s="8" customFormat="1" ht="15.75" x14ac:dyDescent="0.25">
      <c r="A22" s="11">
        <v>14</v>
      </c>
      <c r="B22" s="1" t="s">
        <v>30</v>
      </c>
      <c r="C22" s="2" t="s">
        <v>12</v>
      </c>
      <c r="D22" s="3">
        <v>105015.90000000001</v>
      </c>
      <c r="E22" s="4">
        <f t="shared" si="0"/>
        <v>108166.37700000001</v>
      </c>
      <c r="F22" s="4">
        <f t="shared" si="1"/>
        <v>107116.21800000001</v>
      </c>
      <c r="G22" s="5">
        <f t="shared" si="2"/>
        <v>105015.90000000001</v>
      </c>
      <c r="H22" s="4">
        <f t="shared" si="3"/>
        <v>106766.16499999999</v>
      </c>
      <c r="I22" s="4">
        <f t="shared" si="4"/>
        <v>1604.144369746376</v>
      </c>
      <c r="J22" s="4">
        <f t="shared" si="5"/>
        <v>1.5024838344117502</v>
      </c>
    </row>
    <row r="23" spans="1:10" s="8" customFormat="1" ht="15.75" x14ac:dyDescent="0.25">
      <c r="A23" s="11">
        <v>15</v>
      </c>
      <c r="B23" s="1" t="s">
        <v>31</v>
      </c>
      <c r="C23" s="2" t="s">
        <v>12</v>
      </c>
      <c r="D23" s="3">
        <v>83054.400000000009</v>
      </c>
      <c r="E23" s="4">
        <f t="shared" si="0"/>
        <v>85546.032000000007</v>
      </c>
      <c r="F23" s="4">
        <f t="shared" si="1"/>
        <v>84715.488000000012</v>
      </c>
      <c r="G23" s="5">
        <f t="shared" si="2"/>
        <v>83054.400000000009</v>
      </c>
      <c r="H23" s="4">
        <f t="shared" si="3"/>
        <v>84438.640000000014</v>
      </c>
      <c r="I23" s="4">
        <f t="shared" si="4"/>
        <v>1268.6769159971338</v>
      </c>
      <c r="J23" s="4">
        <f t="shared" si="5"/>
        <v>1.5024838344117499</v>
      </c>
    </row>
    <row r="24" spans="1:10" s="8" customFormat="1" ht="15.75" x14ac:dyDescent="0.25">
      <c r="A24" s="11">
        <v>16</v>
      </c>
      <c r="B24" s="1" t="s">
        <v>32</v>
      </c>
      <c r="C24" s="2" t="s">
        <v>12</v>
      </c>
      <c r="D24" s="3">
        <v>97229.55</v>
      </c>
      <c r="E24" s="4">
        <f t="shared" si="0"/>
        <v>100146.43650000001</v>
      </c>
      <c r="F24" s="4">
        <f t="shared" si="1"/>
        <v>99174.141000000003</v>
      </c>
      <c r="G24" s="5">
        <f t="shared" si="2"/>
        <v>97229.55</v>
      </c>
      <c r="H24" s="4">
        <f t="shared" si="3"/>
        <v>98850.042499999996</v>
      </c>
      <c r="I24" s="4">
        <f t="shared" si="4"/>
        <v>1485.2059088716487</v>
      </c>
      <c r="J24" s="4">
        <f t="shared" si="5"/>
        <v>1.5024838344117544</v>
      </c>
    </row>
    <row r="25" spans="1:10" s="8" customFormat="1" ht="15.75" x14ac:dyDescent="0.25">
      <c r="A25" s="11">
        <v>17</v>
      </c>
      <c r="B25" s="1" t="s">
        <v>33</v>
      </c>
      <c r="C25" s="2" t="s">
        <v>12</v>
      </c>
      <c r="D25" s="3">
        <v>97229.55</v>
      </c>
      <c r="E25" s="4">
        <f t="shared" si="0"/>
        <v>100146.43650000001</v>
      </c>
      <c r="F25" s="4">
        <f t="shared" si="1"/>
        <v>99174.141000000003</v>
      </c>
      <c r="G25" s="5">
        <f t="shared" si="2"/>
        <v>97229.55</v>
      </c>
      <c r="H25" s="4">
        <f t="shared" si="3"/>
        <v>98850.042499999996</v>
      </c>
      <c r="I25" s="4">
        <f t="shared" si="4"/>
        <v>1485.2059088716487</v>
      </c>
      <c r="J25" s="4">
        <f t="shared" si="5"/>
        <v>1.5024838344117544</v>
      </c>
    </row>
    <row r="26" spans="1:10" s="8" customFormat="1" ht="15.75" x14ac:dyDescent="0.25">
      <c r="A26" s="11">
        <v>18</v>
      </c>
      <c r="B26" s="1" t="s">
        <v>34</v>
      </c>
      <c r="C26" s="2" t="s">
        <v>12</v>
      </c>
      <c r="D26" s="3">
        <v>97229.55</v>
      </c>
      <c r="E26" s="4">
        <f t="shared" si="0"/>
        <v>100146.43650000001</v>
      </c>
      <c r="F26" s="4">
        <f t="shared" si="1"/>
        <v>99174.141000000003</v>
      </c>
      <c r="G26" s="5">
        <f t="shared" si="2"/>
        <v>97229.55</v>
      </c>
      <c r="H26" s="4">
        <f t="shared" si="3"/>
        <v>98850.042499999996</v>
      </c>
      <c r="I26" s="4">
        <f t="shared" si="4"/>
        <v>1485.2059088716487</v>
      </c>
      <c r="J26" s="4">
        <f t="shared" si="5"/>
        <v>1.5024838344117544</v>
      </c>
    </row>
    <row r="27" spans="1:10" s="8" customFormat="1" ht="15.75" x14ac:dyDescent="0.25">
      <c r="A27" s="11">
        <v>19</v>
      </c>
      <c r="B27" s="1" t="s">
        <v>35</v>
      </c>
      <c r="C27" s="2" t="s">
        <v>12</v>
      </c>
      <c r="D27" s="3">
        <v>63888.000000000007</v>
      </c>
      <c r="E27" s="4">
        <f t="shared" si="0"/>
        <v>65804.640000000014</v>
      </c>
      <c r="F27" s="4">
        <f t="shared" si="1"/>
        <v>65165.760000000009</v>
      </c>
      <c r="G27" s="5">
        <f t="shared" si="2"/>
        <v>63888.000000000007</v>
      </c>
      <c r="H27" s="4">
        <f t="shared" si="3"/>
        <v>64952.80000000001</v>
      </c>
      <c r="I27" s="4">
        <f t="shared" si="4"/>
        <v>975.90531999779876</v>
      </c>
      <c r="J27" s="4">
        <f t="shared" si="5"/>
        <v>1.5024838344117553</v>
      </c>
    </row>
    <row r="28" spans="1:10" s="8" customFormat="1" ht="15.75" x14ac:dyDescent="0.25">
      <c r="A28" s="11">
        <v>20</v>
      </c>
      <c r="B28" s="1" t="s">
        <v>36</v>
      </c>
      <c r="C28" s="2" t="s">
        <v>12</v>
      </c>
      <c r="D28" s="3">
        <v>69040.785000000003</v>
      </c>
      <c r="E28" s="4">
        <f t="shared" si="0"/>
        <v>71112.008549999999</v>
      </c>
      <c r="F28" s="4">
        <f t="shared" si="1"/>
        <v>70421.60070000001</v>
      </c>
      <c r="G28" s="5">
        <f t="shared" si="2"/>
        <v>69040.785000000003</v>
      </c>
      <c r="H28" s="4">
        <f t="shared" si="3"/>
        <v>70191.464749999999</v>
      </c>
      <c r="I28" s="4">
        <f t="shared" si="4"/>
        <v>1054.6154110055711</v>
      </c>
      <c r="J28" s="4">
        <f t="shared" si="5"/>
        <v>1.5024838344117488</v>
      </c>
    </row>
    <row r="29" spans="1:10" s="8" customFormat="1" ht="15.75" x14ac:dyDescent="0.25">
      <c r="A29" s="11">
        <v>21</v>
      </c>
      <c r="B29" s="1" t="s">
        <v>37</v>
      </c>
      <c r="C29" s="2" t="s">
        <v>12</v>
      </c>
      <c r="D29" s="3">
        <v>69040.785000000003</v>
      </c>
      <c r="E29" s="4">
        <f t="shared" si="0"/>
        <v>71112.008549999999</v>
      </c>
      <c r="F29" s="4">
        <f t="shared" si="1"/>
        <v>70421.60070000001</v>
      </c>
      <c r="G29" s="5">
        <f t="shared" si="2"/>
        <v>69040.785000000003</v>
      </c>
      <c r="H29" s="4">
        <f t="shared" si="3"/>
        <v>70191.464749999999</v>
      </c>
      <c r="I29" s="4">
        <f t="shared" si="4"/>
        <v>1054.6154110055711</v>
      </c>
      <c r="J29" s="4">
        <f t="shared" si="5"/>
        <v>1.5024838344117488</v>
      </c>
    </row>
    <row r="30" spans="1:10" s="8" customFormat="1" ht="15.75" x14ac:dyDescent="0.25">
      <c r="A30" s="11">
        <v>22</v>
      </c>
      <c r="B30" s="1" t="s">
        <v>38</v>
      </c>
      <c r="C30" s="2" t="s">
        <v>12</v>
      </c>
      <c r="D30" s="3">
        <v>69040.785000000003</v>
      </c>
      <c r="E30" s="4">
        <f t="shared" si="0"/>
        <v>71112.008549999999</v>
      </c>
      <c r="F30" s="4">
        <f t="shared" si="1"/>
        <v>70421.60070000001</v>
      </c>
      <c r="G30" s="5">
        <f t="shared" si="2"/>
        <v>69040.785000000003</v>
      </c>
      <c r="H30" s="4">
        <f t="shared" si="3"/>
        <v>70191.464749999999</v>
      </c>
      <c r="I30" s="4">
        <f t="shared" si="4"/>
        <v>1054.6154110055711</v>
      </c>
      <c r="J30" s="4">
        <f t="shared" si="5"/>
        <v>1.5024838344117488</v>
      </c>
    </row>
    <row r="31" spans="1:10" s="8" customFormat="1" ht="15.75" x14ac:dyDescent="0.25">
      <c r="A31" s="11">
        <v>23</v>
      </c>
      <c r="B31" s="1" t="s">
        <v>39</v>
      </c>
      <c r="C31" s="2" t="s">
        <v>12</v>
      </c>
      <c r="D31" s="3">
        <v>54704.100000000006</v>
      </c>
      <c r="E31" s="4">
        <f t="shared" si="0"/>
        <v>56345.223000000005</v>
      </c>
      <c r="F31" s="4">
        <f t="shared" si="1"/>
        <v>55798.182000000008</v>
      </c>
      <c r="G31" s="5">
        <f t="shared" si="2"/>
        <v>54704.100000000006</v>
      </c>
      <c r="H31" s="4">
        <f t="shared" si="3"/>
        <v>55615.834999999999</v>
      </c>
      <c r="I31" s="4">
        <f t="shared" si="4"/>
        <v>835.61893024811263</v>
      </c>
      <c r="J31" s="4">
        <f t="shared" si="5"/>
        <v>1.5024838344117508</v>
      </c>
    </row>
    <row r="32" spans="1:10" s="8" customFormat="1" ht="15.75" x14ac:dyDescent="0.25">
      <c r="A32" s="11">
        <v>24</v>
      </c>
      <c r="B32" s="1" t="s">
        <v>40</v>
      </c>
      <c r="C32" s="2" t="s">
        <v>12</v>
      </c>
      <c r="D32" s="3">
        <v>63082.14</v>
      </c>
      <c r="E32" s="4">
        <f t="shared" si="0"/>
        <v>64974.604200000002</v>
      </c>
      <c r="F32" s="4">
        <f t="shared" si="1"/>
        <v>64343.782800000001</v>
      </c>
      <c r="G32" s="5">
        <f t="shared" si="2"/>
        <v>63082.14</v>
      </c>
      <c r="H32" s="4">
        <f t="shared" si="3"/>
        <v>64133.508999999998</v>
      </c>
      <c r="I32" s="4">
        <f t="shared" si="4"/>
        <v>963.59560516600641</v>
      </c>
      <c r="J32" s="4">
        <f t="shared" si="5"/>
        <v>1.5024838344117524</v>
      </c>
    </row>
    <row r="33" spans="1:10" s="8" customFormat="1" ht="15.75" x14ac:dyDescent="0.25">
      <c r="A33" s="11">
        <v>25</v>
      </c>
      <c r="B33" s="1" t="s">
        <v>41</v>
      </c>
      <c r="C33" s="2" t="s">
        <v>12</v>
      </c>
      <c r="D33" s="3">
        <v>63082.14</v>
      </c>
      <c r="E33" s="4">
        <f t="shared" si="0"/>
        <v>64974.604200000002</v>
      </c>
      <c r="F33" s="4">
        <f t="shared" si="1"/>
        <v>64343.782800000001</v>
      </c>
      <c r="G33" s="5">
        <f t="shared" si="2"/>
        <v>63082.14</v>
      </c>
      <c r="H33" s="4">
        <f t="shared" si="3"/>
        <v>64133.508999999998</v>
      </c>
      <c r="I33" s="4">
        <f t="shared" si="4"/>
        <v>963.59560516600641</v>
      </c>
      <c r="J33" s="4">
        <f t="shared" si="5"/>
        <v>1.5024838344117524</v>
      </c>
    </row>
    <row r="34" spans="1:10" s="8" customFormat="1" ht="15.75" x14ac:dyDescent="0.25">
      <c r="A34" s="11">
        <v>26</v>
      </c>
      <c r="B34" s="1" t="s">
        <v>42</v>
      </c>
      <c r="C34" s="2" t="s">
        <v>12</v>
      </c>
      <c r="D34" s="3">
        <v>63082.14</v>
      </c>
      <c r="E34" s="4">
        <f t="shared" si="0"/>
        <v>64974.604200000002</v>
      </c>
      <c r="F34" s="4">
        <f t="shared" si="1"/>
        <v>64343.782800000001</v>
      </c>
      <c r="G34" s="5">
        <f t="shared" si="2"/>
        <v>63082.14</v>
      </c>
      <c r="H34" s="4">
        <f t="shared" si="3"/>
        <v>64133.508999999998</v>
      </c>
      <c r="I34" s="4">
        <f t="shared" si="4"/>
        <v>963.59560516600641</v>
      </c>
      <c r="J34" s="4">
        <f t="shared" si="5"/>
        <v>1.5024838344117524</v>
      </c>
    </row>
    <row r="35" spans="1:10" s="8" customFormat="1" ht="15.75" x14ac:dyDescent="0.25">
      <c r="A35" s="11">
        <v>27</v>
      </c>
      <c r="B35" s="1" t="s">
        <v>43</v>
      </c>
      <c r="C35" s="2" t="s">
        <v>12</v>
      </c>
      <c r="D35" s="3">
        <v>48714.600000000006</v>
      </c>
      <c r="E35" s="4">
        <f t="shared" si="0"/>
        <v>50176.038000000008</v>
      </c>
      <c r="F35" s="4">
        <f t="shared" si="1"/>
        <v>49688.892000000007</v>
      </c>
      <c r="G35" s="5">
        <f t="shared" si="2"/>
        <v>48714.600000000006</v>
      </c>
      <c r="H35" s="4">
        <f t="shared" si="3"/>
        <v>49526.510000000009</v>
      </c>
      <c r="I35" s="4">
        <f t="shared" si="4"/>
        <v>744.12780649832018</v>
      </c>
      <c r="J35" s="4">
        <f t="shared" si="5"/>
        <v>1.5024838344117526</v>
      </c>
    </row>
    <row r="36" spans="1:10" s="8" customFormat="1" ht="15.75" x14ac:dyDescent="0.25">
      <c r="A36" s="11">
        <v>28</v>
      </c>
      <c r="B36" s="1" t="s">
        <v>44</v>
      </c>
      <c r="C36" s="2" t="s">
        <v>12</v>
      </c>
      <c r="D36" s="3">
        <v>33577.5</v>
      </c>
      <c r="E36" s="4">
        <f t="shared" si="0"/>
        <v>34584.825000000004</v>
      </c>
      <c r="F36" s="4">
        <f t="shared" si="1"/>
        <v>34249.050000000003</v>
      </c>
      <c r="G36" s="5">
        <f t="shared" si="2"/>
        <v>33577.5</v>
      </c>
      <c r="H36" s="4">
        <f t="shared" si="3"/>
        <v>34137.125000000007</v>
      </c>
      <c r="I36" s="4">
        <f t="shared" si="4"/>
        <v>512.90478465793456</v>
      </c>
      <c r="J36" s="4">
        <f t="shared" si="5"/>
        <v>1.5024838344117568</v>
      </c>
    </row>
    <row r="37" spans="1:10" s="8" customFormat="1" ht="15.75" x14ac:dyDescent="0.25">
      <c r="A37" s="11">
        <v>29</v>
      </c>
      <c r="B37" s="1" t="s">
        <v>45</v>
      </c>
      <c r="C37" s="2" t="s">
        <v>12</v>
      </c>
      <c r="D37" s="3">
        <v>25954.500000000004</v>
      </c>
      <c r="E37" s="4">
        <f t="shared" si="0"/>
        <v>26733.135000000006</v>
      </c>
      <c r="F37" s="4">
        <f t="shared" si="1"/>
        <v>26473.590000000004</v>
      </c>
      <c r="G37" s="5">
        <f t="shared" si="2"/>
        <v>25954.500000000004</v>
      </c>
      <c r="H37" s="4">
        <f t="shared" si="3"/>
        <v>26387.075000000001</v>
      </c>
      <c r="I37" s="4">
        <f t="shared" si="4"/>
        <v>396.46153624910539</v>
      </c>
      <c r="J37" s="4">
        <f t="shared" si="5"/>
        <v>1.5024838344117544</v>
      </c>
    </row>
    <row r="38" spans="1:10" s="8" customFormat="1" ht="15.75" x14ac:dyDescent="0.25">
      <c r="A38" s="11">
        <v>30</v>
      </c>
      <c r="B38" s="1" t="s">
        <v>46</v>
      </c>
      <c r="C38" s="2" t="s">
        <v>12</v>
      </c>
      <c r="D38" s="3">
        <v>88780.725000000006</v>
      </c>
      <c r="E38" s="4">
        <f t="shared" si="0"/>
        <v>91444.146750000014</v>
      </c>
      <c r="F38" s="4">
        <f t="shared" si="1"/>
        <v>90556.339500000002</v>
      </c>
      <c r="G38" s="5">
        <f t="shared" si="2"/>
        <v>88780.725000000006</v>
      </c>
      <c r="H38" s="4">
        <f t="shared" si="3"/>
        <v>90260.403750000012</v>
      </c>
      <c r="I38" s="4">
        <f t="shared" si="4"/>
        <v>1356.147975218531</v>
      </c>
      <c r="J38" s="4">
        <f t="shared" si="5"/>
        <v>1.5024838344117541</v>
      </c>
    </row>
    <row r="39" spans="1:10" s="8" customFormat="1" ht="15.75" x14ac:dyDescent="0.25">
      <c r="A39" s="11">
        <v>31</v>
      </c>
      <c r="B39" s="1" t="s">
        <v>47</v>
      </c>
      <c r="C39" s="2" t="s">
        <v>12</v>
      </c>
      <c r="D39" s="3">
        <v>89842.5</v>
      </c>
      <c r="E39" s="4">
        <f t="shared" si="0"/>
        <v>92537.775000000009</v>
      </c>
      <c r="F39" s="4">
        <f t="shared" si="1"/>
        <v>91639.35</v>
      </c>
      <c r="G39" s="5">
        <f t="shared" si="2"/>
        <v>89842.5</v>
      </c>
      <c r="H39" s="4">
        <f t="shared" si="3"/>
        <v>91339.875</v>
      </c>
      <c r="I39" s="4">
        <f t="shared" si="4"/>
        <v>1372.3668562469045</v>
      </c>
      <c r="J39" s="4">
        <f t="shared" si="5"/>
        <v>1.5024838344117557</v>
      </c>
    </row>
    <row r="40" spans="1:10" s="8" customFormat="1" ht="15.75" x14ac:dyDescent="0.25">
      <c r="A40" s="11">
        <v>32</v>
      </c>
      <c r="B40" s="1" t="s">
        <v>48</v>
      </c>
      <c r="C40" s="2" t="s">
        <v>12</v>
      </c>
      <c r="D40" s="3">
        <v>67498.035000000003</v>
      </c>
      <c r="E40" s="4">
        <f t="shared" si="0"/>
        <v>69522.976050000012</v>
      </c>
      <c r="F40" s="4">
        <f t="shared" si="1"/>
        <v>68847.995699999999</v>
      </c>
      <c r="G40" s="5">
        <f t="shared" si="2"/>
        <v>67498.035000000003</v>
      </c>
      <c r="H40" s="4">
        <f t="shared" si="3"/>
        <v>68623.002250000005</v>
      </c>
      <c r="I40" s="4">
        <f t="shared" si="4"/>
        <v>1031.0495154942653</v>
      </c>
      <c r="J40" s="4">
        <f t="shared" si="5"/>
        <v>1.5024838344117555</v>
      </c>
    </row>
    <row r="41" spans="1:10" s="8" customFormat="1" ht="15.75" x14ac:dyDescent="0.25">
      <c r="A41" s="11">
        <v>33</v>
      </c>
      <c r="B41" s="1" t="s">
        <v>49</v>
      </c>
      <c r="C41" s="2" t="s">
        <v>12</v>
      </c>
      <c r="D41" s="3">
        <v>60370.53</v>
      </c>
      <c r="E41" s="4">
        <f t="shared" si="0"/>
        <v>62181.645900000003</v>
      </c>
      <c r="F41" s="4">
        <f t="shared" si="1"/>
        <v>61577.940600000002</v>
      </c>
      <c r="G41" s="5">
        <f t="shared" si="2"/>
        <v>60370.53</v>
      </c>
      <c r="H41" s="4">
        <f t="shared" si="3"/>
        <v>61376.705500000004</v>
      </c>
      <c r="I41" s="4">
        <f t="shared" si="4"/>
        <v>922.17507823201015</v>
      </c>
      <c r="J41" s="4">
        <f t="shared" si="5"/>
        <v>1.5024838344117544</v>
      </c>
    </row>
    <row r="42" spans="1:10" s="8" customFormat="1" ht="15.75" x14ac:dyDescent="0.25">
      <c r="A42" s="11">
        <v>34</v>
      </c>
      <c r="B42" s="1" t="s">
        <v>50</v>
      </c>
      <c r="C42" s="2" t="s">
        <v>12</v>
      </c>
      <c r="D42" s="3">
        <v>130730.82</v>
      </c>
      <c r="E42" s="4">
        <f t="shared" si="0"/>
        <v>134652.74460000001</v>
      </c>
      <c r="F42" s="4">
        <f t="shared" si="1"/>
        <v>133345.43640000001</v>
      </c>
      <c r="G42" s="5">
        <f t="shared" si="2"/>
        <v>130730.82</v>
      </c>
      <c r="H42" s="4">
        <f t="shared" si="3"/>
        <v>132909.66700000002</v>
      </c>
      <c r="I42" s="4">
        <f t="shared" si="4"/>
        <v>1996.9462610454887</v>
      </c>
      <c r="J42" s="4">
        <f t="shared" si="5"/>
        <v>1.5024838344117502</v>
      </c>
    </row>
    <row r="43" spans="1:10" s="8" customFormat="1" ht="15.75" x14ac:dyDescent="0.25">
      <c r="A43" s="11">
        <v>35</v>
      </c>
      <c r="B43" s="1" t="s">
        <v>51</v>
      </c>
      <c r="C43" s="2" t="s">
        <v>12</v>
      </c>
      <c r="D43" s="3">
        <v>167793.12</v>
      </c>
      <c r="E43" s="4">
        <f t="shared" si="0"/>
        <v>172826.9136</v>
      </c>
      <c r="F43" s="4">
        <f t="shared" si="1"/>
        <v>171148.98240000001</v>
      </c>
      <c r="G43" s="5">
        <f t="shared" si="2"/>
        <v>167793.12</v>
      </c>
      <c r="H43" s="4">
        <f t="shared" si="3"/>
        <v>170589.67199999999</v>
      </c>
      <c r="I43" s="4">
        <f t="shared" si="4"/>
        <v>2563.0822449760321</v>
      </c>
      <c r="J43" s="4">
        <f t="shared" si="5"/>
        <v>1.5024838344117528</v>
      </c>
    </row>
    <row r="44" spans="1:10" s="8" customFormat="1" ht="15.75" x14ac:dyDescent="0.25">
      <c r="A44" s="11">
        <v>36</v>
      </c>
      <c r="B44" s="1" t="s">
        <v>52</v>
      </c>
      <c r="C44" s="2" t="s">
        <v>12</v>
      </c>
      <c r="D44" s="3">
        <v>217458.78</v>
      </c>
      <c r="E44" s="4">
        <f t="shared" si="0"/>
        <v>223982.5434</v>
      </c>
      <c r="F44" s="4">
        <f t="shared" si="1"/>
        <v>221807.95560000002</v>
      </c>
      <c r="G44" s="5">
        <f t="shared" si="2"/>
        <v>217458.78</v>
      </c>
      <c r="H44" s="4">
        <f t="shared" si="3"/>
        <v>221083.09299999999</v>
      </c>
      <c r="I44" s="4">
        <f t="shared" si="4"/>
        <v>3321.7377329424971</v>
      </c>
      <c r="J44" s="4">
        <f t="shared" si="5"/>
        <v>1.5024838344117508</v>
      </c>
    </row>
    <row r="45" spans="1:10" s="8" customFormat="1" ht="15.75" x14ac:dyDescent="0.25">
      <c r="A45" s="11">
        <v>37</v>
      </c>
      <c r="B45" s="1" t="s">
        <v>53</v>
      </c>
      <c r="C45" s="2" t="s">
        <v>12</v>
      </c>
      <c r="D45" s="3">
        <v>130730.82</v>
      </c>
      <c r="E45" s="4">
        <f t="shared" si="0"/>
        <v>134652.74460000001</v>
      </c>
      <c r="F45" s="4">
        <f t="shared" si="1"/>
        <v>133345.43640000001</v>
      </c>
      <c r="G45" s="5">
        <f t="shared" si="2"/>
        <v>130730.82</v>
      </c>
      <c r="H45" s="4">
        <f t="shared" si="3"/>
        <v>132909.66700000002</v>
      </c>
      <c r="I45" s="4">
        <f t="shared" si="4"/>
        <v>1996.9462610454887</v>
      </c>
      <c r="J45" s="4">
        <f t="shared" si="5"/>
        <v>1.5024838344117502</v>
      </c>
    </row>
    <row r="46" spans="1:10" s="8" customFormat="1" ht="15.75" x14ac:dyDescent="0.25">
      <c r="A46" s="11">
        <v>38</v>
      </c>
      <c r="B46" s="1" t="s">
        <v>54</v>
      </c>
      <c r="C46" s="2" t="s">
        <v>12</v>
      </c>
      <c r="D46" s="3">
        <v>85849.5</v>
      </c>
      <c r="E46" s="4">
        <f t="shared" si="0"/>
        <v>88424.985000000001</v>
      </c>
      <c r="F46" s="4">
        <f t="shared" si="1"/>
        <v>87566.49</v>
      </c>
      <c r="G46" s="5">
        <f t="shared" si="2"/>
        <v>85849.5</v>
      </c>
      <c r="H46" s="4">
        <f t="shared" si="3"/>
        <v>87280.324999999997</v>
      </c>
      <c r="I46" s="4">
        <f t="shared" si="4"/>
        <v>1311.3727737470388</v>
      </c>
      <c r="J46" s="4">
        <f t="shared" si="5"/>
        <v>1.5024838344117519</v>
      </c>
    </row>
    <row r="47" spans="1:10" s="8" customFormat="1" ht="15.75" x14ac:dyDescent="0.25">
      <c r="A47" s="11">
        <v>39</v>
      </c>
      <c r="B47" s="1" t="s">
        <v>55</v>
      </c>
      <c r="C47" s="2" t="s">
        <v>12</v>
      </c>
      <c r="D47" s="3">
        <v>75867</v>
      </c>
      <c r="E47" s="4">
        <f t="shared" si="0"/>
        <v>78143.009999999995</v>
      </c>
      <c r="F47" s="4">
        <f t="shared" si="1"/>
        <v>77384.34</v>
      </c>
      <c r="G47" s="5">
        <f t="shared" si="2"/>
        <v>75867</v>
      </c>
      <c r="H47" s="4">
        <f t="shared" si="3"/>
        <v>77131.45</v>
      </c>
      <c r="I47" s="4">
        <f t="shared" si="4"/>
        <v>1158.8875674973797</v>
      </c>
      <c r="J47" s="4">
        <f t="shared" si="5"/>
        <v>1.5024838344117475</v>
      </c>
    </row>
    <row r="48" spans="1:10" s="8" customFormat="1" ht="15.75" x14ac:dyDescent="0.25">
      <c r="A48" s="11">
        <v>40</v>
      </c>
      <c r="B48" s="1" t="s">
        <v>56</v>
      </c>
      <c r="C48" s="2" t="s">
        <v>12</v>
      </c>
      <c r="D48" s="3">
        <v>113201.55</v>
      </c>
      <c r="E48" s="4">
        <f t="shared" si="0"/>
        <v>116597.5965</v>
      </c>
      <c r="F48" s="4">
        <f t="shared" si="1"/>
        <v>115465.58100000001</v>
      </c>
      <c r="G48" s="5">
        <f t="shared" si="2"/>
        <v>113201.55</v>
      </c>
      <c r="H48" s="4">
        <f t="shared" si="3"/>
        <v>115088.24250000001</v>
      </c>
      <c r="I48" s="4">
        <f t="shared" si="4"/>
        <v>1729.1822388710932</v>
      </c>
      <c r="J48" s="4">
        <f t="shared" si="5"/>
        <v>1.5024838344117499</v>
      </c>
    </row>
    <row r="49" spans="1:10" s="8" customFormat="1" ht="15.75" x14ac:dyDescent="0.25">
      <c r="A49" s="11">
        <v>41</v>
      </c>
      <c r="B49" s="1" t="s">
        <v>57</v>
      </c>
      <c r="C49" s="2" t="s">
        <v>12</v>
      </c>
      <c r="D49" s="3">
        <v>131369.70000000001</v>
      </c>
      <c r="E49" s="4">
        <f t="shared" si="0"/>
        <v>135310.79100000003</v>
      </c>
      <c r="F49" s="4">
        <f t="shared" si="1"/>
        <v>133997.09400000001</v>
      </c>
      <c r="G49" s="5">
        <f t="shared" si="2"/>
        <v>131369.70000000001</v>
      </c>
      <c r="H49" s="4">
        <f t="shared" si="3"/>
        <v>133559.19500000004</v>
      </c>
      <c r="I49" s="4">
        <f t="shared" si="4"/>
        <v>2006.7053142454738</v>
      </c>
      <c r="J49" s="4">
        <f t="shared" si="5"/>
        <v>1.502483834411755</v>
      </c>
    </row>
    <row r="50" spans="1:10" s="8" customFormat="1" ht="15.75" x14ac:dyDescent="0.25">
      <c r="A50" s="11">
        <v>42</v>
      </c>
      <c r="B50" s="1" t="s">
        <v>58</v>
      </c>
      <c r="C50" s="2" t="s">
        <v>12</v>
      </c>
      <c r="D50" s="3">
        <v>59096.4</v>
      </c>
      <c r="E50" s="4">
        <f t="shared" si="0"/>
        <v>60869.292000000001</v>
      </c>
      <c r="F50" s="4">
        <f t="shared" si="1"/>
        <v>60278.328000000001</v>
      </c>
      <c r="G50" s="5">
        <f t="shared" si="2"/>
        <v>59096.4</v>
      </c>
      <c r="H50" s="4">
        <f t="shared" si="3"/>
        <v>60081.340000000004</v>
      </c>
      <c r="I50" s="4">
        <f t="shared" si="4"/>
        <v>902.71242099796098</v>
      </c>
      <c r="J50" s="4">
        <f t="shared" si="5"/>
        <v>1.5024838344117508</v>
      </c>
    </row>
    <row r="51" spans="1:10" s="8" customFormat="1" ht="15.75" x14ac:dyDescent="0.25">
      <c r="A51" s="11">
        <v>43</v>
      </c>
      <c r="B51" s="1" t="s">
        <v>59</v>
      </c>
      <c r="C51" s="2" t="s">
        <v>12</v>
      </c>
      <c r="D51" s="3">
        <v>199650.00000000003</v>
      </c>
      <c r="E51" s="4">
        <f t="shared" si="0"/>
        <v>205639.50000000003</v>
      </c>
      <c r="F51" s="4">
        <f t="shared" si="1"/>
        <v>203643.00000000003</v>
      </c>
      <c r="G51" s="5">
        <f t="shared" si="2"/>
        <v>199650.00000000003</v>
      </c>
      <c r="H51" s="4">
        <f t="shared" si="3"/>
        <v>202977.50000000003</v>
      </c>
      <c r="I51" s="4">
        <f t="shared" si="4"/>
        <v>3049.7041249931117</v>
      </c>
      <c r="J51" s="4">
        <f t="shared" si="5"/>
        <v>1.5024838344117506</v>
      </c>
    </row>
    <row r="52" spans="1:10" s="8" customFormat="1" ht="15.75" x14ac:dyDescent="0.25">
      <c r="A52" s="11">
        <v>44</v>
      </c>
      <c r="B52" s="1" t="s">
        <v>60</v>
      </c>
      <c r="C52" s="2" t="s">
        <v>12</v>
      </c>
      <c r="D52" s="3">
        <v>98826.750000000015</v>
      </c>
      <c r="E52" s="4">
        <f t="shared" si="0"/>
        <v>101791.55250000002</v>
      </c>
      <c r="F52" s="4">
        <f t="shared" si="1"/>
        <v>100803.28500000002</v>
      </c>
      <c r="G52" s="5">
        <f t="shared" si="2"/>
        <v>98826.750000000015</v>
      </c>
      <c r="H52" s="4">
        <f t="shared" si="3"/>
        <v>100473.86250000003</v>
      </c>
      <c r="I52" s="4">
        <f t="shared" si="4"/>
        <v>1509.6035418715928</v>
      </c>
      <c r="J52" s="4">
        <f t="shared" si="5"/>
        <v>1.502483834411753</v>
      </c>
    </row>
    <row r="53" spans="1:10" s="8" customFormat="1" ht="15.75" x14ac:dyDescent="0.25">
      <c r="A53" s="11">
        <v>45</v>
      </c>
      <c r="B53" s="1" t="s">
        <v>61</v>
      </c>
      <c r="C53" s="2" t="s">
        <v>12</v>
      </c>
      <c r="D53" s="3">
        <v>41327.550000000003</v>
      </c>
      <c r="E53" s="4">
        <f t="shared" si="0"/>
        <v>42567.376500000006</v>
      </c>
      <c r="F53" s="4">
        <f t="shared" si="1"/>
        <v>42154.101000000002</v>
      </c>
      <c r="G53" s="5">
        <f t="shared" si="2"/>
        <v>41327.550000000003</v>
      </c>
      <c r="H53" s="4">
        <f t="shared" si="3"/>
        <v>42016.342499999999</v>
      </c>
      <c r="I53" s="4">
        <f t="shared" si="4"/>
        <v>631.28875387357527</v>
      </c>
      <c r="J53" s="4">
        <f t="shared" si="5"/>
        <v>1.5024838344117537</v>
      </c>
    </row>
    <row r="54" spans="1:10" s="8" customFormat="1" ht="15.75" x14ac:dyDescent="0.25">
      <c r="A54" s="11">
        <v>46</v>
      </c>
      <c r="B54" s="1" t="s">
        <v>62</v>
      </c>
      <c r="C54" s="2" t="s">
        <v>12</v>
      </c>
      <c r="D54" s="3">
        <v>159160.98000000001</v>
      </c>
      <c r="E54" s="4">
        <f t="shared" si="0"/>
        <v>163935.80940000003</v>
      </c>
      <c r="F54" s="4">
        <f t="shared" si="1"/>
        <v>162344.19960000002</v>
      </c>
      <c r="G54" s="5">
        <f t="shared" si="2"/>
        <v>159160.98000000001</v>
      </c>
      <c r="H54" s="4">
        <f t="shared" si="3"/>
        <v>161813.66300000003</v>
      </c>
      <c r="I54" s="4">
        <f t="shared" si="4"/>
        <v>2431.2241284445172</v>
      </c>
      <c r="J54" s="4">
        <f t="shared" si="5"/>
        <v>1.5024838344117559</v>
      </c>
    </row>
    <row r="55" spans="1:10" s="8" customFormat="1" ht="15.75" x14ac:dyDescent="0.25">
      <c r="A55" s="11">
        <v>47</v>
      </c>
      <c r="B55" s="1" t="s">
        <v>63</v>
      </c>
      <c r="C55" s="2" t="s">
        <v>12</v>
      </c>
      <c r="D55" s="3">
        <v>167146.98000000001</v>
      </c>
      <c r="E55" s="4">
        <f t="shared" si="0"/>
        <v>172161.38940000001</v>
      </c>
      <c r="F55" s="4">
        <f t="shared" si="1"/>
        <v>170489.91960000002</v>
      </c>
      <c r="G55" s="5">
        <f t="shared" si="2"/>
        <v>167146.98000000001</v>
      </c>
      <c r="H55" s="4">
        <f t="shared" si="3"/>
        <v>169932.76300000001</v>
      </c>
      <c r="I55" s="4">
        <f t="shared" si="4"/>
        <v>2553.2122934442359</v>
      </c>
      <c r="J55" s="4">
        <f t="shared" si="5"/>
        <v>1.5024838344117526</v>
      </c>
    </row>
    <row r="56" spans="1:10" s="8" customFormat="1" ht="15.75" x14ac:dyDescent="0.25">
      <c r="A56" s="11">
        <v>48</v>
      </c>
      <c r="B56" s="1" t="s">
        <v>64</v>
      </c>
      <c r="C56" s="2" t="s">
        <v>12</v>
      </c>
      <c r="D56" s="3">
        <v>139281.285</v>
      </c>
      <c r="E56" s="4">
        <f t="shared" si="0"/>
        <v>143459.72355</v>
      </c>
      <c r="F56" s="4">
        <f t="shared" si="1"/>
        <v>142066.91070000001</v>
      </c>
      <c r="G56" s="5">
        <f t="shared" si="2"/>
        <v>139281.285</v>
      </c>
      <c r="H56" s="4">
        <f t="shared" si="3"/>
        <v>141602.63975</v>
      </c>
      <c r="I56" s="4">
        <f t="shared" si="4"/>
        <v>2127.5567713440546</v>
      </c>
      <c r="J56" s="4">
        <f t="shared" si="5"/>
        <v>1.5024838344117484</v>
      </c>
    </row>
    <row r="57" spans="1:10" s="8" customFormat="1" ht="15.75" x14ac:dyDescent="0.25">
      <c r="A57" s="11">
        <v>49</v>
      </c>
      <c r="B57" s="1" t="s">
        <v>65</v>
      </c>
      <c r="C57" s="2" t="s">
        <v>12</v>
      </c>
      <c r="D57" s="3">
        <v>194368.35</v>
      </c>
      <c r="E57" s="4">
        <f t="shared" si="0"/>
        <v>200199.40050000002</v>
      </c>
      <c r="F57" s="4">
        <f t="shared" si="1"/>
        <v>198255.717</v>
      </c>
      <c r="G57" s="5">
        <f t="shared" si="2"/>
        <v>194368.35</v>
      </c>
      <c r="H57" s="4">
        <f t="shared" si="3"/>
        <v>197607.82250000001</v>
      </c>
      <c r="I57" s="4">
        <f t="shared" si="4"/>
        <v>2969.0255885955717</v>
      </c>
      <c r="J57" s="4">
        <f t="shared" si="5"/>
        <v>1.5024838344117533</v>
      </c>
    </row>
    <row r="58" spans="1:10" s="8" customFormat="1" ht="15.75" x14ac:dyDescent="0.25">
      <c r="A58" s="11">
        <v>50</v>
      </c>
      <c r="B58" s="1" t="s">
        <v>66</v>
      </c>
      <c r="C58" s="2" t="s">
        <v>12</v>
      </c>
      <c r="D58" s="3">
        <v>263465.40000000002</v>
      </c>
      <c r="E58" s="4">
        <f t="shared" si="0"/>
        <v>271369.36200000002</v>
      </c>
      <c r="F58" s="4">
        <f t="shared" si="1"/>
        <v>268734.70800000004</v>
      </c>
      <c r="G58" s="5">
        <f t="shared" si="2"/>
        <v>263465.40000000002</v>
      </c>
      <c r="H58" s="4">
        <f t="shared" si="3"/>
        <v>267856.49000000005</v>
      </c>
      <c r="I58" s="4">
        <f t="shared" si="4"/>
        <v>4024.5004616727297</v>
      </c>
      <c r="J58" s="4">
        <f t="shared" si="5"/>
        <v>1.5024838344117513</v>
      </c>
    </row>
    <row r="59" spans="1:10" s="8" customFormat="1" ht="15.75" x14ac:dyDescent="0.25">
      <c r="A59" s="11">
        <v>51</v>
      </c>
      <c r="B59" s="1" t="s">
        <v>67</v>
      </c>
      <c r="C59" s="2" t="s">
        <v>12</v>
      </c>
      <c r="D59" s="3">
        <v>306117.90000000002</v>
      </c>
      <c r="E59" s="4">
        <f t="shared" si="0"/>
        <v>315301.43700000003</v>
      </c>
      <c r="F59" s="4">
        <f t="shared" si="1"/>
        <v>312240.25800000003</v>
      </c>
      <c r="G59" s="5">
        <f t="shared" si="2"/>
        <v>306117.90000000002</v>
      </c>
      <c r="H59" s="4">
        <f t="shared" si="3"/>
        <v>311219.86500000005</v>
      </c>
      <c r="I59" s="4">
        <f t="shared" si="4"/>
        <v>4676.0281611030805</v>
      </c>
      <c r="J59" s="4">
        <f t="shared" si="5"/>
        <v>1.5024838344117526</v>
      </c>
    </row>
    <row r="60" spans="1:10" s="8" customFormat="1" ht="31.5" x14ac:dyDescent="0.25">
      <c r="A60" s="11">
        <v>52</v>
      </c>
      <c r="B60" s="1" t="s">
        <v>68</v>
      </c>
      <c r="C60" s="2" t="s">
        <v>12</v>
      </c>
      <c r="D60" s="3">
        <v>187474.98</v>
      </c>
      <c r="E60" s="4">
        <f t="shared" si="0"/>
        <v>193099.22940000001</v>
      </c>
      <c r="F60" s="4">
        <f t="shared" si="1"/>
        <v>191224.47960000002</v>
      </c>
      <c r="G60" s="5">
        <f t="shared" si="2"/>
        <v>187474.98</v>
      </c>
      <c r="H60" s="4">
        <f t="shared" si="3"/>
        <v>190599.56299999999</v>
      </c>
      <c r="I60" s="4">
        <f t="shared" si="4"/>
        <v>2863.7276225344422</v>
      </c>
      <c r="J60" s="4">
        <f t="shared" si="5"/>
        <v>1.5024838344117517</v>
      </c>
    </row>
    <row r="61" spans="1:10" s="8" customFormat="1" ht="31.5" x14ac:dyDescent="0.25">
      <c r="A61" s="11">
        <v>53</v>
      </c>
      <c r="B61" s="1" t="s">
        <v>69</v>
      </c>
      <c r="C61" s="2" t="s">
        <v>12</v>
      </c>
      <c r="D61" s="3">
        <v>248709.45</v>
      </c>
      <c r="E61" s="4">
        <f t="shared" si="0"/>
        <v>256170.73350000003</v>
      </c>
      <c r="F61" s="4">
        <f t="shared" si="1"/>
        <v>253683.63900000002</v>
      </c>
      <c r="G61" s="5">
        <f t="shared" si="2"/>
        <v>248709.45</v>
      </c>
      <c r="H61" s="4">
        <f t="shared" si="3"/>
        <v>252854.60750000001</v>
      </c>
      <c r="I61" s="4">
        <f t="shared" si="4"/>
        <v>3799.0996022527925</v>
      </c>
      <c r="J61" s="4">
        <f t="shared" si="5"/>
        <v>1.5024838344117546</v>
      </c>
    </row>
    <row r="62" spans="1:10" s="8" customFormat="1" ht="15.75" x14ac:dyDescent="0.25">
      <c r="A62" s="11">
        <v>54</v>
      </c>
      <c r="B62" s="1" t="s">
        <v>70</v>
      </c>
      <c r="C62" s="2" t="s">
        <v>12</v>
      </c>
      <c r="D62" s="3">
        <v>282544.68</v>
      </c>
      <c r="E62" s="4">
        <f t="shared" si="0"/>
        <v>291021.02039999998</v>
      </c>
      <c r="F62" s="4">
        <f t="shared" si="1"/>
        <v>288195.5736</v>
      </c>
      <c r="G62" s="5">
        <f t="shared" si="2"/>
        <v>282544.68</v>
      </c>
      <c r="H62" s="4">
        <f t="shared" si="3"/>
        <v>287253.75799999997</v>
      </c>
      <c r="I62" s="4">
        <f t="shared" si="4"/>
        <v>4315.9412776902464</v>
      </c>
      <c r="J62" s="4">
        <f t="shared" si="5"/>
        <v>1.5024838344117493</v>
      </c>
    </row>
    <row r="63" spans="1:10" s="8" customFormat="1" ht="15.75" x14ac:dyDescent="0.25">
      <c r="A63" s="11">
        <v>55</v>
      </c>
      <c r="B63" s="1" t="s">
        <v>71</v>
      </c>
      <c r="C63" s="2" t="s">
        <v>12</v>
      </c>
      <c r="D63" s="3">
        <v>72835.950000000012</v>
      </c>
      <c r="E63" s="4">
        <f t="shared" si="0"/>
        <v>75021.028500000015</v>
      </c>
      <c r="F63" s="4">
        <f t="shared" si="1"/>
        <v>74292.669000000009</v>
      </c>
      <c r="G63" s="5">
        <f t="shared" si="2"/>
        <v>72835.950000000012</v>
      </c>
      <c r="H63" s="4">
        <f t="shared" si="3"/>
        <v>74049.882500000007</v>
      </c>
      <c r="I63" s="4">
        <f t="shared" si="4"/>
        <v>1112.5875139633972</v>
      </c>
      <c r="J63" s="4">
        <f t="shared" si="5"/>
        <v>1.5024838344117522</v>
      </c>
    </row>
    <row r="64" spans="1:10" s="8" customFormat="1" ht="15.75" x14ac:dyDescent="0.25">
      <c r="A64" s="11">
        <v>56</v>
      </c>
      <c r="B64" s="1" t="s">
        <v>72</v>
      </c>
      <c r="C64" s="2" t="s">
        <v>12</v>
      </c>
      <c r="D64" s="3">
        <v>183313.185</v>
      </c>
      <c r="E64" s="4">
        <f t="shared" si="0"/>
        <v>188812.58055000001</v>
      </c>
      <c r="F64" s="4">
        <f t="shared" si="1"/>
        <v>186979.44870000001</v>
      </c>
      <c r="G64" s="5">
        <f t="shared" si="2"/>
        <v>183313.185</v>
      </c>
      <c r="H64" s="4">
        <f t="shared" si="3"/>
        <v>186368.40474999999</v>
      </c>
      <c r="I64" s="4">
        <f t="shared" si="4"/>
        <v>2800.1551538198196</v>
      </c>
      <c r="J64" s="4">
        <f t="shared" si="5"/>
        <v>1.5024838344117553</v>
      </c>
    </row>
    <row r="65" spans="1:10" s="8" customFormat="1" ht="15.75" x14ac:dyDescent="0.25">
      <c r="A65" s="11">
        <v>57</v>
      </c>
      <c r="B65" s="1" t="s">
        <v>73</v>
      </c>
      <c r="C65" s="2" t="s">
        <v>12</v>
      </c>
      <c r="D65" s="3">
        <v>272250</v>
      </c>
      <c r="E65" s="4">
        <f t="shared" si="0"/>
        <v>280417.5</v>
      </c>
      <c r="F65" s="4">
        <f t="shared" si="1"/>
        <v>277695</v>
      </c>
      <c r="G65" s="5">
        <f t="shared" si="2"/>
        <v>272250</v>
      </c>
      <c r="H65" s="4">
        <f t="shared" si="3"/>
        <v>276787.5</v>
      </c>
      <c r="I65" s="4">
        <f t="shared" si="4"/>
        <v>4158.6874431724245</v>
      </c>
      <c r="J65" s="4">
        <f t="shared" si="5"/>
        <v>1.5024838344117508</v>
      </c>
    </row>
    <row r="66" spans="1:10" s="8" customFormat="1" ht="15.75" x14ac:dyDescent="0.25">
      <c r="A66" s="11">
        <v>58</v>
      </c>
      <c r="B66" s="1" t="s">
        <v>74</v>
      </c>
      <c r="C66" s="2" t="s">
        <v>12</v>
      </c>
      <c r="D66" s="3">
        <v>89588.400000000009</v>
      </c>
      <c r="E66" s="4">
        <f t="shared" si="0"/>
        <v>92276.052000000011</v>
      </c>
      <c r="F66" s="4">
        <f t="shared" si="1"/>
        <v>91380.168000000005</v>
      </c>
      <c r="G66" s="5">
        <f t="shared" si="2"/>
        <v>89588.400000000009</v>
      </c>
      <c r="H66" s="4">
        <f t="shared" si="3"/>
        <v>91081.54</v>
      </c>
      <c r="I66" s="4">
        <f t="shared" si="4"/>
        <v>1368.485414633273</v>
      </c>
      <c r="J66" s="4">
        <f t="shared" si="5"/>
        <v>1.5024838344117513</v>
      </c>
    </row>
    <row r="67" spans="1:10" s="8" customFormat="1" ht="15.75" x14ac:dyDescent="0.25">
      <c r="A67" s="11">
        <v>59</v>
      </c>
      <c r="B67" s="1" t="s">
        <v>75</v>
      </c>
      <c r="C67" s="2" t="s">
        <v>12</v>
      </c>
      <c r="D67" s="3">
        <v>140299.5</v>
      </c>
      <c r="E67" s="4">
        <f t="shared" si="0"/>
        <v>144508.48500000002</v>
      </c>
      <c r="F67" s="4">
        <f t="shared" si="1"/>
        <v>143105.49</v>
      </c>
      <c r="G67" s="5">
        <f t="shared" si="2"/>
        <v>140299.5</v>
      </c>
      <c r="H67" s="4">
        <f t="shared" si="3"/>
        <v>142637.82499999998</v>
      </c>
      <c r="I67" s="4">
        <f t="shared" si="4"/>
        <v>2143.1102623815282</v>
      </c>
      <c r="J67" s="4">
        <f t="shared" si="5"/>
        <v>1.5024838344117548</v>
      </c>
    </row>
    <row r="68" spans="1:10" s="8" customFormat="1" ht="15.75" x14ac:dyDescent="0.25">
      <c r="A68" s="11">
        <v>60</v>
      </c>
      <c r="B68" s="1" t="s">
        <v>76</v>
      </c>
      <c r="C68" s="2" t="s">
        <v>12</v>
      </c>
      <c r="D68" s="3">
        <v>211737.90000000002</v>
      </c>
      <c r="E68" s="4">
        <f t="shared" si="0"/>
        <v>218090.03700000004</v>
      </c>
      <c r="F68" s="4">
        <f t="shared" si="1"/>
        <v>215972.65800000002</v>
      </c>
      <c r="G68" s="5">
        <f t="shared" si="2"/>
        <v>211737.90000000002</v>
      </c>
      <c r="H68" s="4">
        <f t="shared" si="3"/>
        <v>215266.86500000002</v>
      </c>
      <c r="I68" s="4">
        <f t="shared" si="4"/>
        <v>3234.349847469975</v>
      </c>
      <c r="J68" s="4">
        <f t="shared" si="5"/>
        <v>1.5024838344117544</v>
      </c>
    </row>
    <row r="69" spans="1:10" s="8" customFormat="1" ht="15.75" x14ac:dyDescent="0.25">
      <c r="A69" s="11">
        <v>61</v>
      </c>
      <c r="B69" s="1" t="s">
        <v>77</v>
      </c>
      <c r="C69" s="2" t="s">
        <v>12</v>
      </c>
      <c r="D69" s="3">
        <v>77663.850000000006</v>
      </c>
      <c r="E69" s="4">
        <f t="shared" si="0"/>
        <v>79993.765500000009</v>
      </c>
      <c r="F69" s="4">
        <f t="shared" si="1"/>
        <v>79217.127000000008</v>
      </c>
      <c r="G69" s="5">
        <f t="shared" si="2"/>
        <v>77663.850000000006</v>
      </c>
      <c r="H69" s="4">
        <f t="shared" si="3"/>
        <v>78958.247500000012</v>
      </c>
      <c r="I69" s="4">
        <f t="shared" si="4"/>
        <v>1186.3349046223218</v>
      </c>
      <c r="J69" s="4">
        <f t="shared" si="5"/>
        <v>1.5024838344117524</v>
      </c>
    </row>
    <row r="70" spans="1:10" s="8" customFormat="1" ht="15.75" x14ac:dyDescent="0.25">
      <c r="A70" s="11">
        <v>62</v>
      </c>
      <c r="B70" s="1" t="s">
        <v>78</v>
      </c>
      <c r="C70" s="2" t="s">
        <v>12</v>
      </c>
      <c r="D70" s="3">
        <v>154275</v>
      </c>
      <c r="E70" s="4">
        <f t="shared" si="0"/>
        <v>158903.25</v>
      </c>
      <c r="F70" s="4">
        <f t="shared" si="1"/>
        <v>157360.5</v>
      </c>
      <c r="G70" s="5">
        <f t="shared" si="2"/>
        <v>154275</v>
      </c>
      <c r="H70" s="4">
        <f t="shared" si="3"/>
        <v>156846.25</v>
      </c>
      <c r="I70" s="4">
        <f t="shared" si="4"/>
        <v>2356.5895511310409</v>
      </c>
      <c r="J70" s="4">
        <f t="shared" si="5"/>
        <v>1.5024838344117508</v>
      </c>
    </row>
    <row r="71" spans="1:10" s="8" customFormat="1" ht="15.75" x14ac:dyDescent="0.25">
      <c r="A71" s="11">
        <v>63</v>
      </c>
      <c r="B71" s="1" t="s">
        <v>79</v>
      </c>
      <c r="C71" s="2" t="s">
        <v>12</v>
      </c>
      <c r="D71" s="3">
        <v>154275</v>
      </c>
      <c r="E71" s="4">
        <f t="shared" si="0"/>
        <v>158903.25</v>
      </c>
      <c r="F71" s="4">
        <f t="shared" si="1"/>
        <v>157360.5</v>
      </c>
      <c r="G71" s="5">
        <f t="shared" si="2"/>
        <v>154275</v>
      </c>
      <c r="H71" s="4">
        <f t="shared" si="3"/>
        <v>156846.25</v>
      </c>
      <c r="I71" s="4">
        <f t="shared" si="4"/>
        <v>2356.5895511310409</v>
      </c>
      <c r="J71" s="4">
        <f t="shared" si="5"/>
        <v>1.5024838344117508</v>
      </c>
    </row>
    <row r="72" spans="1:10" s="8" customFormat="1" ht="15.75" x14ac:dyDescent="0.25">
      <c r="A72" s="11">
        <v>64</v>
      </c>
      <c r="B72" s="1" t="s">
        <v>80</v>
      </c>
      <c r="C72" s="2" t="s">
        <v>12</v>
      </c>
      <c r="D72" s="3">
        <v>154275</v>
      </c>
      <c r="E72" s="4">
        <f t="shared" si="0"/>
        <v>158903.25</v>
      </c>
      <c r="F72" s="4">
        <f t="shared" si="1"/>
        <v>157360.5</v>
      </c>
      <c r="G72" s="5">
        <f t="shared" si="2"/>
        <v>154275</v>
      </c>
      <c r="H72" s="4">
        <f t="shared" si="3"/>
        <v>156846.25</v>
      </c>
      <c r="I72" s="4">
        <f t="shared" si="4"/>
        <v>2356.5895511310409</v>
      </c>
      <c r="J72" s="4">
        <f t="shared" si="5"/>
        <v>1.5024838344117508</v>
      </c>
    </row>
    <row r="73" spans="1:10" s="8" customFormat="1" ht="15.75" x14ac:dyDescent="0.25">
      <c r="A73" s="11">
        <v>65</v>
      </c>
      <c r="B73" s="1" t="s">
        <v>81</v>
      </c>
      <c r="C73" s="2" t="s">
        <v>12</v>
      </c>
      <c r="D73" s="3">
        <v>103618.35</v>
      </c>
      <c r="E73" s="4">
        <f t="shared" ref="E73:E136" si="6">D73*1.03</f>
        <v>106726.9005</v>
      </c>
      <c r="F73" s="4">
        <f t="shared" ref="F73:F136" si="7">D73*1.02</f>
        <v>105690.717</v>
      </c>
      <c r="G73" s="5">
        <f t="shared" ref="G73:G136" si="8">MIN(D73:F73)</f>
        <v>103618.35</v>
      </c>
      <c r="H73" s="4">
        <f t="shared" ref="H73:H136" si="9">AVERAGE(D73:F73)</f>
        <v>105345.32250000001</v>
      </c>
      <c r="I73" s="4">
        <f t="shared" ref="I73:I136" si="10">STDEV(D73:F73)</f>
        <v>1582.7964408714238</v>
      </c>
      <c r="J73" s="4">
        <f t="shared" ref="J73:J136" si="11">I73/H73%</f>
        <v>1.5024838344117495</v>
      </c>
    </row>
    <row r="74" spans="1:10" s="8" customFormat="1" ht="15.75" x14ac:dyDescent="0.25">
      <c r="A74" s="11">
        <v>66</v>
      </c>
      <c r="B74" s="1" t="s">
        <v>82</v>
      </c>
      <c r="C74" s="2" t="s">
        <v>12</v>
      </c>
      <c r="D74" s="3">
        <v>127776.00000000001</v>
      </c>
      <c r="E74" s="4">
        <f t="shared" si="6"/>
        <v>131609.28000000003</v>
      </c>
      <c r="F74" s="4">
        <f t="shared" si="7"/>
        <v>130331.52000000002</v>
      </c>
      <c r="G74" s="5">
        <f t="shared" si="8"/>
        <v>127776.00000000001</v>
      </c>
      <c r="H74" s="4">
        <f t="shared" si="9"/>
        <v>129905.60000000002</v>
      </c>
      <c r="I74" s="4">
        <f t="shared" si="10"/>
        <v>1951.8106399955975</v>
      </c>
      <c r="J74" s="4">
        <f t="shared" si="11"/>
        <v>1.5024838344117553</v>
      </c>
    </row>
    <row r="75" spans="1:10" s="8" customFormat="1" ht="15.75" x14ac:dyDescent="0.25">
      <c r="A75" s="11">
        <v>67</v>
      </c>
      <c r="B75" s="1" t="s">
        <v>83</v>
      </c>
      <c r="C75" s="2" t="s">
        <v>12</v>
      </c>
      <c r="D75" s="3">
        <v>95832.000000000015</v>
      </c>
      <c r="E75" s="4">
        <f t="shared" si="6"/>
        <v>98706.960000000021</v>
      </c>
      <c r="F75" s="4">
        <f t="shared" si="7"/>
        <v>97748.640000000014</v>
      </c>
      <c r="G75" s="5">
        <f t="shared" si="8"/>
        <v>95832.000000000015</v>
      </c>
      <c r="H75" s="4">
        <f t="shared" si="9"/>
        <v>97429.200000000012</v>
      </c>
      <c r="I75" s="4">
        <f t="shared" si="10"/>
        <v>1463.8579799966963</v>
      </c>
      <c r="J75" s="4">
        <f t="shared" si="11"/>
        <v>1.5024838344117535</v>
      </c>
    </row>
    <row r="76" spans="1:10" s="8" customFormat="1" ht="15.75" x14ac:dyDescent="0.25">
      <c r="A76" s="11">
        <v>68</v>
      </c>
      <c r="B76" s="1" t="s">
        <v>84</v>
      </c>
      <c r="C76" s="2" t="s">
        <v>12</v>
      </c>
      <c r="D76" s="3">
        <v>74052</v>
      </c>
      <c r="E76" s="4">
        <f t="shared" si="6"/>
        <v>76273.56</v>
      </c>
      <c r="F76" s="4">
        <f t="shared" si="7"/>
        <v>75533.040000000008</v>
      </c>
      <c r="G76" s="5">
        <f t="shared" si="8"/>
        <v>74052</v>
      </c>
      <c r="H76" s="4">
        <f t="shared" si="9"/>
        <v>75286.2</v>
      </c>
      <c r="I76" s="4">
        <f t="shared" si="10"/>
        <v>1131.1629845428995</v>
      </c>
      <c r="J76" s="4">
        <f t="shared" si="11"/>
        <v>1.5024838344117508</v>
      </c>
    </row>
    <row r="77" spans="1:10" s="8" customFormat="1" ht="15.75" x14ac:dyDescent="0.25">
      <c r="A77" s="11">
        <v>69</v>
      </c>
      <c r="B77" s="1" t="s">
        <v>85</v>
      </c>
      <c r="C77" s="2" t="s">
        <v>12</v>
      </c>
      <c r="D77" s="3">
        <v>179182.245</v>
      </c>
      <c r="E77" s="4">
        <f t="shared" si="6"/>
        <v>184557.71234999999</v>
      </c>
      <c r="F77" s="4">
        <f t="shared" si="7"/>
        <v>182765.88990000001</v>
      </c>
      <c r="G77" s="5">
        <f t="shared" si="8"/>
        <v>179182.245</v>
      </c>
      <c r="H77" s="4">
        <f t="shared" si="9"/>
        <v>182168.61575</v>
      </c>
      <c r="I77" s="4">
        <f t="shared" si="10"/>
        <v>2737.0540030154066</v>
      </c>
      <c r="J77" s="4">
        <f t="shared" si="11"/>
        <v>1.5024838344117497</v>
      </c>
    </row>
    <row r="78" spans="1:10" s="8" customFormat="1" ht="15.75" x14ac:dyDescent="0.25">
      <c r="A78" s="11">
        <v>70</v>
      </c>
      <c r="B78" s="1" t="s">
        <v>86</v>
      </c>
      <c r="C78" s="2" t="s">
        <v>12</v>
      </c>
      <c r="D78" s="3">
        <v>169702.5</v>
      </c>
      <c r="E78" s="4">
        <f t="shared" si="6"/>
        <v>174793.57500000001</v>
      </c>
      <c r="F78" s="4">
        <f t="shared" si="7"/>
        <v>173096.55000000002</v>
      </c>
      <c r="G78" s="5">
        <f t="shared" si="8"/>
        <v>169702.5</v>
      </c>
      <c r="H78" s="4">
        <f t="shared" si="9"/>
        <v>172530.875</v>
      </c>
      <c r="I78" s="4">
        <f t="shared" si="10"/>
        <v>2592.2485062441519</v>
      </c>
      <c r="J78" s="4">
        <f t="shared" si="11"/>
        <v>1.502483834411755</v>
      </c>
    </row>
    <row r="79" spans="1:10" s="8" customFormat="1" ht="15.75" x14ac:dyDescent="0.25">
      <c r="A79" s="11">
        <v>71</v>
      </c>
      <c r="B79" s="1" t="s">
        <v>87</v>
      </c>
      <c r="C79" s="2" t="s">
        <v>12</v>
      </c>
      <c r="D79" s="3">
        <v>24956.250000000004</v>
      </c>
      <c r="E79" s="4">
        <f t="shared" si="6"/>
        <v>25704.937500000004</v>
      </c>
      <c r="F79" s="4">
        <f t="shared" si="7"/>
        <v>25455.375000000004</v>
      </c>
      <c r="G79" s="5">
        <f t="shared" si="8"/>
        <v>24956.250000000004</v>
      </c>
      <c r="H79" s="4">
        <f t="shared" si="9"/>
        <v>25372.187500000004</v>
      </c>
      <c r="I79" s="4">
        <f t="shared" si="10"/>
        <v>381.21301562413896</v>
      </c>
      <c r="J79" s="4">
        <f t="shared" si="11"/>
        <v>1.5024838344117506</v>
      </c>
    </row>
    <row r="80" spans="1:10" s="8" customFormat="1" ht="15.75" x14ac:dyDescent="0.25">
      <c r="A80" s="11">
        <v>72</v>
      </c>
      <c r="B80" s="1" t="s">
        <v>88</v>
      </c>
      <c r="C80" s="2" t="s">
        <v>12</v>
      </c>
      <c r="D80" s="3">
        <v>39930</v>
      </c>
      <c r="E80" s="4">
        <f t="shared" si="6"/>
        <v>41127.9</v>
      </c>
      <c r="F80" s="4">
        <f t="shared" si="7"/>
        <v>40728.6</v>
      </c>
      <c r="G80" s="5">
        <f t="shared" si="8"/>
        <v>39930</v>
      </c>
      <c r="H80" s="4">
        <f t="shared" si="9"/>
        <v>40595.5</v>
      </c>
      <c r="I80" s="4">
        <f t="shared" si="10"/>
        <v>609.94082499862282</v>
      </c>
      <c r="J80" s="4">
        <f t="shared" si="11"/>
        <v>1.5024838344117522</v>
      </c>
    </row>
    <row r="81" spans="1:10" s="8" customFormat="1" ht="15.75" x14ac:dyDescent="0.25">
      <c r="A81" s="11">
        <v>73</v>
      </c>
      <c r="B81" s="1" t="s">
        <v>89</v>
      </c>
      <c r="C81" s="2" t="s">
        <v>12</v>
      </c>
      <c r="D81" s="3">
        <v>42325.8</v>
      </c>
      <c r="E81" s="4">
        <f t="shared" si="6"/>
        <v>43595.574000000001</v>
      </c>
      <c r="F81" s="4">
        <f t="shared" si="7"/>
        <v>43172.316000000006</v>
      </c>
      <c r="G81" s="5">
        <f t="shared" si="8"/>
        <v>42325.8</v>
      </c>
      <c r="H81" s="4">
        <f t="shared" si="9"/>
        <v>43031.23</v>
      </c>
      <c r="I81" s="4">
        <f t="shared" si="10"/>
        <v>646.53727449853898</v>
      </c>
      <c r="J81" s="4">
        <f t="shared" si="11"/>
        <v>1.502483834411749</v>
      </c>
    </row>
    <row r="82" spans="1:10" s="8" customFormat="1" ht="15.75" x14ac:dyDescent="0.25">
      <c r="A82" s="11">
        <v>74</v>
      </c>
      <c r="B82" s="1" t="s">
        <v>90</v>
      </c>
      <c r="C82" s="2" t="s">
        <v>12</v>
      </c>
      <c r="D82" s="3">
        <v>52108.65</v>
      </c>
      <c r="E82" s="4">
        <f t="shared" si="6"/>
        <v>53671.909500000002</v>
      </c>
      <c r="F82" s="4">
        <f t="shared" si="7"/>
        <v>53150.823000000004</v>
      </c>
      <c r="G82" s="5">
        <f t="shared" si="8"/>
        <v>52108.65</v>
      </c>
      <c r="H82" s="4">
        <f t="shared" si="9"/>
        <v>52977.127500000002</v>
      </c>
      <c r="I82" s="4">
        <f t="shared" si="10"/>
        <v>795.97277662320244</v>
      </c>
      <c r="J82" s="4">
        <f t="shared" si="11"/>
        <v>1.5024838344117513</v>
      </c>
    </row>
    <row r="83" spans="1:10" s="8" customFormat="1" ht="15.75" x14ac:dyDescent="0.25">
      <c r="A83" s="11">
        <v>75</v>
      </c>
      <c r="B83" s="1" t="s">
        <v>91</v>
      </c>
      <c r="C83" s="2" t="s">
        <v>12</v>
      </c>
      <c r="D83" s="3">
        <v>79860</v>
      </c>
      <c r="E83" s="4">
        <f t="shared" si="6"/>
        <v>82255.8</v>
      </c>
      <c r="F83" s="4">
        <f t="shared" si="7"/>
        <v>81457.2</v>
      </c>
      <c r="G83" s="5">
        <f t="shared" si="8"/>
        <v>79860</v>
      </c>
      <c r="H83" s="4">
        <f t="shared" si="9"/>
        <v>81191</v>
      </c>
      <c r="I83" s="4">
        <f t="shared" si="10"/>
        <v>1219.8816499972456</v>
      </c>
      <c r="J83" s="4">
        <f t="shared" si="11"/>
        <v>1.5024838344117522</v>
      </c>
    </row>
    <row r="84" spans="1:10" s="8" customFormat="1" ht="15.75" x14ac:dyDescent="0.25">
      <c r="A84" s="11">
        <v>76</v>
      </c>
      <c r="B84" s="1" t="s">
        <v>92</v>
      </c>
      <c r="C84" s="2" t="s">
        <v>12</v>
      </c>
      <c r="D84" s="3">
        <v>91839.000000000015</v>
      </c>
      <c r="E84" s="4">
        <f t="shared" si="6"/>
        <v>94594.170000000013</v>
      </c>
      <c r="F84" s="4">
        <f t="shared" si="7"/>
        <v>93675.780000000013</v>
      </c>
      <c r="G84" s="5">
        <f t="shared" si="8"/>
        <v>91839.000000000015</v>
      </c>
      <c r="H84" s="4">
        <f t="shared" si="9"/>
        <v>93369.650000000023</v>
      </c>
      <c r="I84" s="4">
        <f t="shared" si="10"/>
        <v>1402.8638974968305</v>
      </c>
      <c r="J84" s="4">
        <f t="shared" si="11"/>
        <v>1.5024838344117497</v>
      </c>
    </row>
    <row r="85" spans="1:10" s="8" customFormat="1" ht="15.75" x14ac:dyDescent="0.25">
      <c r="A85" s="11">
        <v>77</v>
      </c>
      <c r="B85" s="1" t="s">
        <v>93</v>
      </c>
      <c r="C85" s="2" t="s">
        <v>12</v>
      </c>
      <c r="D85" s="3">
        <v>93835.500000000015</v>
      </c>
      <c r="E85" s="4">
        <f t="shared" si="6"/>
        <v>96650.565000000017</v>
      </c>
      <c r="F85" s="4">
        <f t="shared" si="7"/>
        <v>95712.210000000021</v>
      </c>
      <c r="G85" s="5">
        <f t="shared" si="8"/>
        <v>93835.500000000015</v>
      </c>
      <c r="H85" s="4">
        <f t="shared" si="9"/>
        <v>95399.425000000003</v>
      </c>
      <c r="I85" s="4">
        <f t="shared" si="10"/>
        <v>1433.3609387467643</v>
      </c>
      <c r="J85" s="4">
        <f t="shared" si="11"/>
        <v>1.5024838344117526</v>
      </c>
    </row>
    <row r="86" spans="1:10" s="8" customFormat="1" ht="15.75" x14ac:dyDescent="0.25">
      <c r="A86" s="11">
        <v>78</v>
      </c>
      <c r="B86" s="1" t="s">
        <v>94</v>
      </c>
      <c r="C86" s="2" t="s">
        <v>12</v>
      </c>
      <c r="D86" s="3">
        <v>79860</v>
      </c>
      <c r="E86" s="4">
        <f t="shared" si="6"/>
        <v>82255.8</v>
      </c>
      <c r="F86" s="4">
        <f t="shared" si="7"/>
        <v>81457.2</v>
      </c>
      <c r="G86" s="5">
        <f t="shared" si="8"/>
        <v>79860</v>
      </c>
      <c r="H86" s="4">
        <f t="shared" si="9"/>
        <v>81191</v>
      </c>
      <c r="I86" s="4">
        <f t="shared" si="10"/>
        <v>1219.8816499972456</v>
      </c>
      <c r="J86" s="4">
        <f t="shared" si="11"/>
        <v>1.5024838344117522</v>
      </c>
    </row>
    <row r="87" spans="1:10" s="8" customFormat="1" ht="15.75" x14ac:dyDescent="0.25">
      <c r="A87" s="11">
        <v>79</v>
      </c>
      <c r="B87" s="1" t="s">
        <v>95</v>
      </c>
      <c r="C87" s="2" t="s">
        <v>12</v>
      </c>
      <c r="D87" s="3">
        <v>93835.500000000015</v>
      </c>
      <c r="E87" s="4">
        <f t="shared" si="6"/>
        <v>96650.565000000017</v>
      </c>
      <c r="F87" s="4">
        <f t="shared" si="7"/>
        <v>95712.210000000021</v>
      </c>
      <c r="G87" s="5">
        <f t="shared" si="8"/>
        <v>93835.500000000015</v>
      </c>
      <c r="H87" s="4">
        <f t="shared" si="9"/>
        <v>95399.425000000003</v>
      </c>
      <c r="I87" s="4">
        <f t="shared" si="10"/>
        <v>1433.3609387467643</v>
      </c>
      <c r="J87" s="4">
        <f t="shared" si="11"/>
        <v>1.5024838344117526</v>
      </c>
    </row>
    <row r="88" spans="1:10" s="8" customFormat="1" ht="31.5" x14ac:dyDescent="0.25">
      <c r="A88" s="11">
        <v>80</v>
      </c>
      <c r="B88" s="1" t="s">
        <v>96</v>
      </c>
      <c r="C88" s="2" t="s">
        <v>12</v>
      </c>
      <c r="D88" s="3">
        <v>91839.000000000015</v>
      </c>
      <c r="E88" s="4">
        <f t="shared" si="6"/>
        <v>94594.170000000013</v>
      </c>
      <c r="F88" s="4">
        <f t="shared" si="7"/>
        <v>93675.780000000013</v>
      </c>
      <c r="G88" s="5">
        <f t="shared" si="8"/>
        <v>91839.000000000015</v>
      </c>
      <c r="H88" s="4">
        <f t="shared" si="9"/>
        <v>93369.650000000023</v>
      </c>
      <c r="I88" s="4">
        <f t="shared" si="10"/>
        <v>1402.8638974968305</v>
      </c>
      <c r="J88" s="4">
        <f t="shared" si="11"/>
        <v>1.5024838344117497</v>
      </c>
    </row>
    <row r="89" spans="1:10" s="8" customFormat="1" ht="15.75" x14ac:dyDescent="0.25">
      <c r="A89" s="11">
        <v>81</v>
      </c>
      <c r="B89" s="1" t="s">
        <v>97</v>
      </c>
      <c r="C89" s="2" t="s">
        <v>12</v>
      </c>
      <c r="D89" s="3">
        <v>57898.500000000007</v>
      </c>
      <c r="E89" s="4">
        <f t="shared" si="6"/>
        <v>59635.455000000009</v>
      </c>
      <c r="F89" s="4">
        <f t="shared" si="7"/>
        <v>59056.470000000008</v>
      </c>
      <c r="G89" s="5">
        <f t="shared" si="8"/>
        <v>57898.500000000007</v>
      </c>
      <c r="H89" s="4">
        <f t="shared" si="9"/>
        <v>58863.475000000006</v>
      </c>
      <c r="I89" s="4">
        <f t="shared" si="10"/>
        <v>884.41419624800324</v>
      </c>
      <c r="J89" s="4">
        <f t="shared" si="11"/>
        <v>1.5024838344117522</v>
      </c>
    </row>
    <row r="90" spans="1:10" s="8" customFormat="1" ht="15.75" x14ac:dyDescent="0.25">
      <c r="A90" s="11">
        <v>82</v>
      </c>
      <c r="B90" s="1" t="s">
        <v>98</v>
      </c>
      <c r="C90" s="2" t="s">
        <v>12</v>
      </c>
      <c r="D90" s="3">
        <v>72073.650000000009</v>
      </c>
      <c r="E90" s="4">
        <f t="shared" si="6"/>
        <v>74235.859500000006</v>
      </c>
      <c r="F90" s="4">
        <f t="shared" si="7"/>
        <v>73515.123000000007</v>
      </c>
      <c r="G90" s="5">
        <f t="shared" si="8"/>
        <v>72073.650000000009</v>
      </c>
      <c r="H90" s="4">
        <f t="shared" si="9"/>
        <v>73274.877500000002</v>
      </c>
      <c r="I90" s="4">
        <f t="shared" si="10"/>
        <v>1100.9431891225117</v>
      </c>
      <c r="J90" s="4">
        <f t="shared" si="11"/>
        <v>1.5024838344117486</v>
      </c>
    </row>
    <row r="91" spans="1:10" s="8" customFormat="1" ht="15.75" x14ac:dyDescent="0.25">
      <c r="A91" s="11">
        <v>83</v>
      </c>
      <c r="B91" s="1" t="s">
        <v>99</v>
      </c>
      <c r="C91" s="2" t="s">
        <v>12</v>
      </c>
      <c r="D91" s="3">
        <v>38931.75</v>
      </c>
      <c r="E91" s="4">
        <f t="shared" si="6"/>
        <v>40099.702499999999</v>
      </c>
      <c r="F91" s="4">
        <f t="shared" si="7"/>
        <v>39710.385000000002</v>
      </c>
      <c r="G91" s="5">
        <f t="shared" si="8"/>
        <v>38931.75</v>
      </c>
      <c r="H91" s="4">
        <f t="shared" si="9"/>
        <v>39580.612499999996</v>
      </c>
      <c r="I91" s="4">
        <f t="shared" si="10"/>
        <v>594.69230437365673</v>
      </c>
      <c r="J91" s="4">
        <f t="shared" si="11"/>
        <v>1.502483834411751</v>
      </c>
    </row>
    <row r="92" spans="1:10" s="8" customFormat="1" ht="15.75" x14ac:dyDescent="0.25">
      <c r="A92" s="11">
        <v>84</v>
      </c>
      <c r="B92" s="1" t="s">
        <v>100</v>
      </c>
      <c r="C92" s="2" t="s">
        <v>12</v>
      </c>
      <c r="D92" s="3">
        <v>53268.435000000005</v>
      </c>
      <c r="E92" s="4">
        <f t="shared" si="6"/>
        <v>54866.488050000007</v>
      </c>
      <c r="F92" s="4">
        <f t="shared" si="7"/>
        <v>54333.803700000004</v>
      </c>
      <c r="G92" s="5">
        <f t="shared" si="8"/>
        <v>53268.435000000005</v>
      </c>
      <c r="H92" s="4">
        <f t="shared" si="9"/>
        <v>54156.24225000001</v>
      </c>
      <c r="I92" s="4">
        <f t="shared" si="10"/>
        <v>813.68878513111758</v>
      </c>
      <c r="J92" s="4">
        <f t="shared" si="11"/>
        <v>1.5024838344117522</v>
      </c>
    </row>
    <row r="93" spans="1:10" s="8" customFormat="1" ht="15.75" x14ac:dyDescent="0.25">
      <c r="A93" s="11">
        <v>85</v>
      </c>
      <c r="B93" s="1" t="s">
        <v>101</v>
      </c>
      <c r="C93" s="2" t="s">
        <v>12</v>
      </c>
      <c r="D93" s="3">
        <v>63525.000000000007</v>
      </c>
      <c r="E93" s="4">
        <f t="shared" si="6"/>
        <v>65430.750000000007</v>
      </c>
      <c r="F93" s="4">
        <f t="shared" si="7"/>
        <v>64795.500000000007</v>
      </c>
      <c r="G93" s="5">
        <f t="shared" si="8"/>
        <v>63525.000000000007</v>
      </c>
      <c r="H93" s="4">
        <f t="shared" si="9"/>
        <v>64583.750000000007</v>
      </c>
      <c r="I93" s="4">
        <f t="shared" si="10"/>
        <v>970.36040340689908</v>
      </c>
      <c r="J93" s="4">
        <f t="shared" si="11"/>
        <v>1.5024838344117506</v>
      </c>
    </row>
    <row r="94" spans="1:10" s="8" customFormat="1" ht="15.75" x14ac:dyDescent="0.25">
      <c r="A94" s="11">
        <v>86</v>
      </c>
      <c r="B94" s="1" t="s">
        <v>102</v>
      </c>
      <c r="C94" s="2" t="s">
        <v>12</v>
      </c>
      <c r="D94" s="3">
        <v>72600</v>
      </c>
      <c r="E94" s="4">
        <f t="shared" si="6"/>
        <v>74778</v>
      </c>
      <c r="F94" s="4">
        <f t="shared" si="7"/>
        <v>74052</v>
      </c>
      <c r="G94" s="5">
        <f t="shared" si="8"/>
        <v>72600</v>
      </c>
      <c r="H94" s="4">
        <f t="shared" si="9"/>
        <v>73810</v>
      </c>
      <c r="I94" s="4">
        <f t="shared" si="10"/>
        <v>1108.9833181793133</v>
      </c>
      <c r="J94" s="4">
        <f t="shared" si="11"/>
        <v>1.5024838344117508</v>
      </c>
    </row>
    <row r="95" spans="1:10" s="8" customFormat="1" ht="15.75" x14ac:dyDescent="0.25">
      <c r="A95" s="11">
        <v>87</v>
      </c>
      <c r="B95" s="1" t="s">
        <v>103</v>
      </c>
      <c r="C95" s="2" t="s">
        <v>12</v>
      </c>
      <c r="D95" s="3">
        <v>74415</v>
      </c>
      <c r="E95" s="4">
        <f t="shared" si="6"/>
        <v>76647.45</v>
      </c>
      <c r="F95" s="4">
        <f t="shared" si="7"/>
        <v>75903.3</v>
      </c>
      <c r="G95" s="5">
        <f t="shared" si="8"/>
        <v>74415</v>
      </c>
      <c r="H95" s="4">
        <f t="shared" si="9"/>
        <v>75655.25</v>
      </c>
      <c r="I95" s="4">
        <f t="shared" si="10"/>
        <v>1136.7079011337953</v>
      </c>
      <c r="J95" s="4">
        <f t="shared" si="11"/>
        <v>1.5024838344117497</v>
      </c>
    </row>
    <row r="96" spans="1:10" s="8" customFormat="1" ht="15.75" x14ac:dyDescent="0.25">
      <c r="A96" s="11">
        <v>88</v>
      </c>
      <c r="B96" s="1" t="s">
        <v>104</v>
      </c>
      <c r="C96" s="2" t="s">
        <v>12</v>
      </c>
      <c r="D96" s="3">
        <v>63525.000000000007</v>
      </c>
      <c r="E96" s="4">
        <f t="shared" si="6"/>
        <v>65430.750000000007</v>
      </c>
      <c r="F96" s="4">
        <f t="shared" si="7"/>
        <v>64795.500000000007</v>
      </c>
      <c r="G96" s="5">
        <f t="shared" si="8"/>
        <v>63525.000000000007</v>
      </c>
      <c r="H96" s="4">
        <f t="shared" si="9"/>
        <v>64583.750000000007</v>
      </c>
      <c r="I96" s="4">
        <f t="shared" si="10"/>
        <v>970.36040340689908</v>
      </c>
      <c r="J96" s="4">
        <f t="shared" si="11"/>
        <v>1.5024838344117506</v>
      </c>
    </row>
    <row r="97" spans="1:10" s="8" customFormat="1" ht="31.5" x14ac:dyDescent="0.25">
      <c r="A97" s="11">
        <v>89</v>
      </c>
      <c r="B97" s="1" t="s">
        <v>105</v>
      </c>
      <c r="C97" s="2" t="s">
        <v>12</v>
      </c>
      <c r="D97" s="3">
        <v>74415</v>
      </c>
      <c r="E97" s="4">
        <f t="shared" si="6"/>
        <v>76647.45</v>
      </c>
      <c r="F97" s="4">
        <f t="shared" si="7"/>
        <v>75903.3</v>
      </c>
      <c r="G97" s="5">
        <f t="shared" si="8"/>
        <v>74415</v>
      </c>
      <c r="H97" s="4">
        <f t="shared" si="9"/>
        <v>75655.25</v>
      </c>
      <c r="I97" s="4">
        <f t="shared" si="10"/>
        <v>1136.7079011337953</v>
      </c>
      <c r="J97" s="4">
        <f t="shared" si="11"/>
        <v>1.5024838344117497</v>
      </c>
    </row>
    <row r="98" spans="1:10" s="8" customFormat="1" ht="15.75" x14ac:dyDescent="0.25">
      <c r="A98" s="11">
        <v>90</v>
      </c>
      <c r="B98" s="1" t="s">
        <v>106</v>
      </c>
      <c r="C98" s="2" t="s">
        <v>12</v>
      </c>
      <c r="D98" s="3">
        <v>36136.65</v>
      </c>
      <c r="E98" s="4">
        <f t="shared" si="6"/>
        <v>37220.749500000005</v>
      </c>
      <c r="F98" s="4">
        <f t="shared" si="7"/>
        <v>36859.383000000002</v>
      </c>
      <c r="G98" s="5">
        <f t="shared" si="8"/>
        <v>36136.65</v>
      </c>
      <c r="H98" s="4">
        <f t="shared" si="9"/>
        <v>36738.927499999998</v>
      </c>
      <c r="I98" s="4">
        <f t="shared" si="10"/>
        <v>551.99644662375488</v>
      </c>
      <c r="J98" s="4">
        <f t="shared" si="11"/>
        <v>1.5024838344117555</v>
      </c>
    </row>
    <row r="99" spans="1:10" s="8" customFormat="1" ht="15.75" x14ac:dyDescent="0.25">
      <c r="A99" s="11">
        <v>91</v>
      </c>
      <c r="B99" s="1" t="s">
        <v>107</v>
      </c>
      <c r="C99" s="2" t="s">
        <v>12</v>
      </c>
      <c r="D99" s="3">
        <v>50504.189999999995</v>
      </c>
      <c r="E99" s="4">
        <f t="shared" si="6"/>
        <v>52019.315699999999</v>
      </c>
      <c r="F99" s="4">
        <f t="shared" si="7"/>
        <v>51514.273799999995</v>
      </c>
      <c r="G99" s="5">
        <f t="shared" si="8"/>
        <v>50504.189999999995</v>
      </c>
      <c r="H99" s="4">
        <f t="shared" si="9"/>
        <v>51345.926500000001</v>
      </c>
      <c r="I99" s="4">
        <f t="shared" si="10"/>
        <v>771.46424529144122</v>
      </c>
      <c r="J99" s="4">
        <f t="shared" si="11"/>
        <v>1.5024838344117546</v>
      </c>
    </row>
    <row r="100" spans="1:10" s="8" customFormat="1" ht="15.75" x14ac:dyDescent="0.25">
      <c r="A100" s="11">
        <v>92</v>
      </c>
      <c r="B100" s="1" t="s">
        <v>108</v>
      </c>
      <c r="C100" s="2" t="s">
        <v>12</v>
      </c>
      <c r="D100" s="3">
        <v>65928.06</v>
      </c>
      <c r="E100" s="4">
        <f t="shared" si="6"/>
        <v>67905.901799999992</v>
      </c>
      <c r="F100" s="4">
        <f t="shared" si="7"/>
        <v>67246.621199999994</v>
      </c>
      <c r="G100" s="5">
        <f t="shared" si="8"/>
        <v>65928.06</v>
      </c>
      <c r="H100" s="4">
        <f t="shared" si="9"/>
        <v>67026.86099999999</v>
      </c>
      <c r="I100" s="4">
        <f t="shared" si="10"/>
        <v>1007.0677512386317</v>
      </c>
      <c r="J100" s="4">
        <f t="shared" si="11"/>
        <v>1.502483834411747</v>
      </c>
    </row>
    <row r="101" spans="1:10" s="8" customFormat="1" ht="15.75" x14ac:dyDescent="0.25">
      <c r="A101" s="11">
        <v>93</v>
      </c>
      <c r="B101" s="1" t="s">
        <v>109</v>
      </c>
      <c r="C101" s="2" t="s">
        <v>12</v>
      </c>
      <c r="D101" s="3">
        <v>83293.98000000001</v>
      </c>
      <c r="E101" s="4">
        <f t="shared" si="6"/>
        <v>85792.799400000018</v>
      </c>
      <c r="F101" s="4">
        <f t="shared" si="7"/>
        <v>84959.859600000011</v>
      </c>
      <c r="G101" s="5">
        <f t="shared" si="8"/>
        <v>83293.98000000001</v>
      </c>
      <c r="H101" s="4">
        <f t="shared" si="9"/>
        <v>84682.213000000003</v>
      </c>
      <c r="I101" s="4">
        <f t="shared" si="10"/>
        <v>1272.3365609471296</v>
      </c>
      <c r="J101" s="4">
        <f t="shared" si="11"/>
        <v>1.5024838344117548</v>
      </c>
    </row>
    <row r="102" spans="1:10" s="8" customFormat="1" ht="15.75" x14ac:dyDescent="0.25">
      <c r="A102" s="11">
        <v>94</v>
      </c>
      <c r="B102" s="1" t="s">
        <v>110</v>
      </c>
      <c r="C102" s="2" t="s">
        <v>12</v>
      </c>
      <c r="D102" s="3">
        <v>91279.98</v>
      </c>
      <c r="E102" s="4">
        <f t="shared" si="6"/>
        <v>94018.379400000005</v>
      </c>
      <c r="F102" s="4">
        <f t="shared" si="7"/>
        <v>93105.579599999997</v>
      </c>
      <c r="G102" s="5">
        <f t="shared" si="8"/>
        <v>91279.98</v>
      </c>
      <c r="H102" s="4">
        <f t="shared" si="9"/>
        <v>92801.313000000009</v>
      </c>
      <c r="I102" s="4">
        <f t="shared" si="10"/>
        <v>1394.3247259468549</v>
      </c>
      <c r="J102" s="4">
        <f t="shared" si="11"/>
        <v>1.5024838344117553</v>
      </c>
    </row>
    <row r="103" spans="1:10" s="8" customFormat="1" ht="15.75" x14ac:dyDescent="0.25">
      <c r="A103" s="11">
        <v>95</v>
      </c>
      <c r="B103" s="1" t="s">
        <v>111</v>
      </c>
      <c r="C103" s="2" t="s">
        <v>12</v>
      </c>
      <c r="D103" s="3">
        <v>105923.40000000001</v>
      </c>
      <c r="E103" s="4">
        <f t="shared" si="6"/>
        <v>109101.10200000001</v>
      </c>
      <c r="F103" s="4">
        <f t="shared" si="7"/>
        <v>108041.86800000002</v>
      </c>
      <c r="G103" s="5">
        <f t="shared" si="8"/>
        <v>105923.40000000001</v>
      </c>
      <c r="H103" s="4">
        <f t="shared" si="9"/>
        <v>107688.79000000002</v>
      </c>
      <c r="I103" s="4">
        <f t="shared" si="10"/>
        <v>1618.006661223621</v>
      </c>
      <c r="J103" s="4">
        <f t="shared" si="11"/>
        <v>1.5024838344117533</v>
      </c>
    </row>
    <row r="104" spans="1:10" s="8" customFormat="1" ht="15.75" x14ac:dyDescent="0.25">
      <c r="A104" s="11">
        <v>96</v>
      </c>
      <c r="B104" s="1" t="s">
        <v>112</v>
      </c>
      <c r="C104" s="2" t="s">
        <v>12</v>
      </c>
      <c r="D104" s="3">
        <v>118392.45000000001</v>
      </c>
      <c r="E104" s="4">
        <f t="shared" si="6"/>
        <v>121944.22350000002</v>
      </c>
      <c r="F104" s="4">
        <f t="shared" si="7"/>
        <v>120760.29900000001</v>
      </c>
      <c r="G104" s="5">
        <f t="shared" si="8"/>
        <v>118392.45000000001</v>
      </c>
      <c r="H104" s="4">
        <f t="shared" si="9"/>
        <v>120365.65750000002</v>
      </c>
      <c r="I104" s="4">
        <f t="shared" si="10"/>
        <v>1808.4745461209197</v>
      </c>
      <c r="J104" s="4">
        <f t="shared" si="11"/>
        <v>1.5024838344117544</v>
      </c>
    </row>
    <row r="105" spans="1:10" s="8" customFormat="1" ht="15.75" x14ac:dyDescent="0.25">
      <c r="A105" s="11">
        <v>97</v>
      </c>
      <c r="B105" s="1" t="s">
        <v>113</v>
      </c>
      <c r="C105" s="2" t="s">
        <v>12</v>
      </c>
      <c r="D105" s="3">
        <v>162442.5</v>
      </c>
      <c r="E105" s="4">
        <f t="shared" si="6"/>
        <v>167315.77499999999</v>
      </c>
      <c r="F105" s="4">
        <f t="shared" si="7"/>
        <v>165691.35</v>
      </c>
      <c r="G105" s="5">
        <f t="shared" si="8"/>
        <v>162442.5</v>
      </c>
      <c r="H105" s="4">
        <f t="shared" si="9"/>
        <v>165149.875</v>
      </c>
      <c r="I105" s="4">
        <f t="shared" si="10"/>
        <v>2481.3501744262117</v>
      </c>
      <c r="J105" s="4">
        <f t="shared" si="11"/>
        <v>1.5024838344117497</v>
      </c>
    </row>
    <row r="106" spans="1:10" s="8" customFormat="1" ht="15.75" x14ac:dyDescent="0.25">
      <c r="A106" s="11">
        <v>98</v>
      </c>
      <c r="B106" s="1" t="s">
        <v>114</v>
      </c>
      <c r="C106" s="2" t="s">
        <v>12</v>
      </c>
      <c r="D106" s="3">
        <v>174421.5</v>
      </c>
      <c r="E106" s="4">
        <f t="shared" si="6"/>
        <v>179654.14500000002</v>
      </c>
      <c r="F106" s="4">
        <f t="shared" si="7"/>
        <v>177909.93</v>
      </c>
      <c r="G106" s="5">
        <f t="shared" si="8"/>
        <v>174421.5</v>
      </c>
      <c r="H106" s="4">
        <f t="shared" si="9"/>
        <v>177328.52499999999</v>
      </c>
      <c r="I106" s="4">
        <f t="shared" si="10"/>
        <v>2664.3324219258075</v>
      </c>
      <c r="J106" s="4">
        <f t="shared" si="11"/>
        <v>1.502483834411755</v>
      </c>
    </row>
    <row r="107" spans="1:10" s="8" customFormat="1" ht="15.75" x14ac:dyDescent="0.25">
      <c r="A107" s="11">
        <v>99</v>
      </c>
      <c r="B107" s="1" t="s">
        <v>115</v>
      </c>
      <c r="C107" s="2" t="s">
        <v>12</v>
      </c>
      <c r="D107" s="3">
        <v>111607.98</v>
      </c>
      <c r="E107" s="4">
        <f t="shared" si="6"/>
        <v>114956.2194</v>
      </c>
      <c r="F107" s="4">
        <f t="shared" si="7"/>
        <v>113840.13959999999</v>
      </c>
      <c r="G107" s="5">
        <f t="shared" si="8"/>
        <v>111607.98</v>
      </c>
      <c r="H107" s="4">
        <f t="shared" si="9"/>
        <v>113468.113</v>
      </c>
      <c r="I107" s="4">
        <f t="shared" si="10"/>
        <v>1704.8400550370607</v>
      </c>
      <c r="J107" s="4">
        <f t="shared" si="11"/>
        <v>1.502483834411753</v>
      </c>
    </row>
    <row r="108" spans="1:10" s="8" customFormat="1" ht="31.5" x14ac:dyDescent="0.25">
      <c r="A108" s="11">
        <v>100</v>
      </c>
      <c r="B108" s="1" t="s">
        <v>116</v>
      </c>
      <c r="C108" s="2" t="s">
        <v>12</v>
      </c>
      <c r="D108" s="3">
        <v>142047.345</v>
      </c>
      <c r="E108" s="4">
        <f t="shared" si="6"/>
        <v>146308.76535</v>
      </c>
      <c r="F108" s="4">
        <f t="shared" si="7"/>
        <v>144888.29190000001</v>
      </c>
      <c r="G108" s="5">
        <f t="shared" si="8"/>
        <v>142047.345</v>
      </c>
      <c r="H108" s="4">
        <f t="shared" si="9"/>
        <v>144414.80074999999</v>
      </c>
      <c r="I108" s="4">
        <f t="shared" si="10"/>
        <v>2169.8090357666911</v>
      </c>
      <c r="J108" s="4">
        <f t="shared" si="11"/>
        <v>1.5024838344117517</v>
      </c>
    </row>
    <row r="109" spans="1:10" s="8" customFormat="1" ht="31.5" x14ac:dyDescent="0.25">
      <c r="A109" s="11">
        <v>101</v>
      </c>
      <c r="B109" s="1" t="s">
        <v>117</v>
      </c>
      <c r="C109" s="2" t="s">
        <v>12</v>
      </c>
      <c r="D109" s="3">
        <v>178826.505</v>
      </c>
      <c r="E109" s="4">
        <f t="shared" si="6"/>
        <v>184191.30015</v>
      </c>
      <c r="F109" s="4">
        <f t="shared" si="7"/>
        <v>182403.03510000001</v>
      </c>
      <c r="G109" s="5">
        <f t="shared" si="8"/>
        <v>178826.505</v>
      </c>
      <c r="H109" s="4">
        <f t="shared" si="9"/>
        <v>181806.94675</v>
      </c>
      <c r="I109" s="4">
        <f t="shared" si="10"/>
        <v>2731.6199847563262</v>
      </c>
      <c r="J109" s="4">
        <f t="shared" si="11"/>
        <v>1.5024838344117488</v>
      </c>
    </row>
    <row r="110" spans="1:10" s="8" customFormat="1" ht="15.75" x14ac:dyDescent="0.25">
      <c r="A110" s="11">
        <v>102</v>
      </c>
      <c r="B110" s="1" t="s">
        <v>118</v>
      </c>
      <c r="C110" s="2" t="s">
        <v>12</v>
      </c>
      <c r="D110" s="3">
        <v>60258.000000000007</v>
      </c>
      <c r="E110" s="4">
        <f t="shared" si="6"/>
        <v>62065.740000000013</v>
      </c>
      <c r="F110" s="4">
        <f t="shared" si="7"/>
        <v>61463.160000000011</v>
      </c>
      <c r="G110" s="5">
        <f t="shared" si="8"/>
        <v>60258.000000000007</v>
      </c>
      <c r="H110" s="4">
        <f t="shared" si="9"/>
        <v>61262.30000000001</v>
      </c>
      <c r="I110" s="4">
        <f t="shared" si="10"/>
        <v>920.4561540888327</v>
      </c>
      <c r="J110" s="4">
        <f t="shared" si="11"/>
        <v>1.502483834411755</v>
      </c>
    </row>
    <row r="111" spans="1:10" s="8" customFormat="1" ht="15.75" x14ac:dyDescent="0.25">
      <c r="A111" s="11">
        <v>103</v>
      </c>
      <c r="B111" s="1" t="s">
        <v>119</v>
      </c>
      <c r="C111" s="2" t="s">
        <v>12</v>
      </c>
      <c r="D111" s="3">
        <v>95832.000000000015</v>
      </c>
      <c r="E111" s="4">
        <f t="shared" si="6"/>
        <v>98706.960000000021</v>
      </c>
      <c r="F111" s="4">
        <f t="shared" si="7"/>
        <v>97748.640000000014</v>
      </c>
      <c r="G111" s="5">
        <f t="shared" si="8"/>
        <v>95832.000000000015</v>
      </c>
      <c r="H111" s="4">
        <f t="shared" si="9"/>
        <v>97429.200000000012</v>
      </c>
      <c r="I111" s="4">
        <f t="shared" si="10"/>
        <v>1463.8579799966963</v>
      </c>
      <c r="J111" s="4">
        <f t="shared" si="11"/>
        <v>1.5024838344117535</v>
      </c>
    </row>
    <row r="112" spans="1:10" s="8" customFormat="1" ht="15.75" x14ac:dyDescent="0.25">
      <c r="A112" s="11">
        <v>104</v>
      </c>
      <c r="B112" s="1" t="s">
        <v>120</v>
      </c>
      <c r="C112" s="2" t="s">
        <v>12</v>
      </c>
      <c r="D112" s="3">
        <v>64432.500000000007</v>
      </c>
      <c r="E112" s="4">
        <f t="shared" si="6"/>
        <v>66365.475000000006</v>
      </c>
      <c r="F112" s="4">
        <f t="shared" si="7"/>
        <v>65721.150000000009</v>
      </c>
      <c r="G112" s="5">
        <f t="shared" si="8"/>
        <v>64432.500000000007</v>
      </c>
      <c r="H112" s="4">
        <f t="shared" si="9"/>
        <v>65506.375</v>
      </c>
      <c r="I112" s="4">
        <f t="shared" si="10"/>
        <v>984.22269488414008</v>
      </c>
      <c r="J112" s="4">
        <f t="shared" si="11"/>
        <v>1.5024838344117502</v>
      </c>
    </row>
    <row r="113" spans="1:10" s="8" customFormat="1" ht="15.75" x14ac:dyDescent="0.25">
      <c r="A113" s="11">
        <v>105</v>
      </c>
      <c r="B113" s="1" t="s">
        <v>121</v>
      </c>
      <c r="C113" s="2" t="s">
        <v>12</v>
      </c>
      <c r="D113" s="3">
        <v>68062.5</v>
      </c>
      <c r="E113" s="4">
        <f t="shared" si="6"/>
        <v>70104.375</v>
      </c>
      <c r="F113" s="4">
        <f t="shared" si="7"/>
        <v>69423.75</v>
      </c>
      <c r="G113" s="5">
        <f t="shared" si="8"/>
        <v>68062.5</v>
      </c>
      <c r="H113" s="4">
        <f t="shared" si="9"/>
        <v>69196.875</v>
      </c>
      <c r="I113" s="4">
        <f t="shared" si="10"/>
        <v>1039.6718607931061</v>
      </c>
      <c r="J113" s="4">
        <f t="shared" si="11"/>
        <v>1.5024838344117508</v>
      </c>
    </row>
    <row r="114" spans="1:10" s="8" customFormat="1" ht="15.75" x14ac:dyDescent="0.25">
      <c r="A114" s="11">
        <v>106</v>
      </c>
      <c r="B114" s="1" t="s">
        <v>122</v>
      </c>
      <c r="C114" s="2" t="s">
        <v>12</v>
      </c>
      <c r="D114" s="3">
        <v>110715.00000000001</v>
      </c>
      <c r="E114" s="4">
        <f t="shared" si="6"/>
        <v>114036.45000000001</v>
      </c>
      <c r="F114" s="4">
        <f t="shared" si="7"/>
        <v>112929.30000000002</v>
      </c>
      <c r="G114" s="5">
        <f t="shared" si="8"/>
        <v>110715.00000000001</v>
      </c>
      <c r="H114" s="4">
        <f t="shared" si="9"/>
        <v>112560.25</v>
      </c>
      <c r="I114" s="4">
        <f t="shared" si="10"/>
        <v>1691.1995602234517</v>
      </c>
      <c r="J114" s="4">
        <f t="shared" si="11"/>
        <v>1.5024838344117499</v>
      </c>
    </row>
    <row r="115" spans="1:10" s="8" customFormat="1" ht="15.75" x14ac:dyDescent="0.25">
      <c r="A115" s="11">
        <v>107</v>
      </c>
      <c r="B115" s="1" t="s">
        <v>123</v>
      </c>
      <c r="C115" s="2" t="s">
        <v>12</v>
      </c>
      <c r="D115" s="3">
        <v>155727</v>
      </c>
      <c r="E115" s="4">
        <f t="shared" si="6"/>
        <v>160398.81</v>
      </c>
      <c r="F115" s="4">
        <f t="shared" si="7"/>
        <v>158841.54</v>
      </c>
      <c r="G115" s="5">
        <f t="shared" si="8"/>
        <v>155727</v>
      </c>
      <c r="H115" s="4">
        <f t="shared" si="9"/>
        <v>158322.44999999998</v>
      </c>
      <c r="I115" s="4">
        <f t="shared" si="10"/>
        <v>2378.7692174946269</v>
      </c>
      <c r="J115" s="4">
        <f t="shared" si="11"/>
        <v>1.502483834411751</v>
      </c>
    </row>
    <row r="116" spans="1:10" s="8" customFormat="1" ht="15.75" x14ac:dyDescent="0.25">
      <c r="A116" s="11">
        <v>108</v>
      </c>
      <c r="B116" s="1" t="s">
        <v>124</v>
      </c>
      <c r="C116" s="2" t="s">
        <v>12</v>
      </c>
      <c r="D116" s="3">
        <v>350875.80000000005</v>
      </c>
      <c r="E116" s="4">
        <f t="shared" si="6"/>
        <v>361402.07400000008</v>
      </c>
      <c r="F116" s="4">
        <f t="shared" si="7"/>
        <v>357893.31600000005</v>
      </c>
      <c r="G116" s="5">
        <f t="shared" si="8"/>
        <v>350875.80000000005</v>
      </c>
      <c r="H116" s="4">
        <f t="shared" si="9"/>
        <v>356723.73000000004</v>
      </c>
      <c r="I116" s="4">
        <f t="shared" si="10"/>
        <v>5359.7163767606362</v>
      </c>
      <c r="J116" s="4">
        <f t="shared" si="11"/>
        <v>1.502483834411755</v>
      </c>
    </row>
    <row r="117" spans="1:10" s="8" customFormat="1" ht="15.75" x14ac:dyDescent="0.25">
      <c r="A117" s="11">
        <v>109</v>
      </c>
      <c r="B117" s="1" t="s">
        <v>125</v>
      </c>
      <c r="C117" s="2" t="s">
        <v>12</v>
      </c>
      <c r="D117" s="3">
        <v>254272.42500000002</v>
      </c>
      <c r="E117" s="4">
        <f t="shared" si="6"/>
        <v>261900.59775000002</v>
      </c>
      <c r="F117" s="4">
        <f t="shared" si="7"/>
        <v>259357.87350000002</v>
      </c>
      <c r="G117" s="5">
        <f t="shared" si="8"/>
        <v>254272.42500000002</v>
      </c>
      <c r="H117" s="4">
        <f t="shared" si="9"/>
        <v>258510.29874999999</v>
      </c>
      <c r="I117" s="4">
        <f t="shared" si="10"/>
        <v>3884.0754490082713</v>
      </c>
      <c r="J117" s="4">
        <f t="shared" si="11"/>
        <v>1.5024838344117504</v>
      </c>
    </row>
    <row r="118" spans="1:10" s="8" customFormat="1" ht="15.75" x14ac:dyDescent="0.25">
      <c r="A118" s="11">
        <v>110</v>
      </c>
      <c r="B118" s="1" t="s">
        <v>126</v>
      </c>
      <c r="C118" s="2" t="s">
        <v>12</v>
      </c>
      <c r="D118" s="3">
        <v>50094.000000000007</v>
      </c>
      <c r="E118" s="4">
        <f t="shared" si="6"/>
        <v>51596.820000000007</v>
      </c>
      <c r="F118" s="4">
        <f t="shared" si="7"/>
        <v>51095.880000000012</v>
      </c>
      <c r="G118" s="5">
        <f t="shared" si="8"/>
        <v>50094.000000000007</v>
      </c>
      <c r="H118" s="4">
        <f t="shared" si="9"/>
        <v>50928.9</v>
      </c>
      <c r="I118" s="4">
        <f t="shared" si="10"/>
        <v>765.19848954372651</v>
      </c>
      <c r="J118" s="4">
        <f t="shared" si="11"/>
        <v>1.5024838344117515</v>
      </c>
    </row>
    <row r="119" spans="1:10" s="8" customFormat="1" ht="15.75" x14ac:dyDescent="0.25">
      <c r="A119" s="11">
        <v>111</v>
      </c>
      <c r="B119" s="1" t="s">
        <v>127</v>
      </c>
      <c r="C119" s="2" t="s">
        <v>12</v>
      </c>
      <c r="D119" s="3">
        <v>57299.55</v>
      </c>
      <c r="E119" s="4">
        <f t="shared" si="6"/>
        <v>59018.536500000002</v>
      </c>
      <c r="F119" s="4">
        <f t="shared" si="7"/>
        <v>58445.541000000005</v>
      </c>
      <c r="G119" s="5">
        <f t="shared" si="8"/>
        <v>57299.55</v>
      </c>
      <c r="H119" s="4">
        <f t="shared" si="9"/>
        <v>58254.542500000003</v>
      </c>
      <c r="I119" s="4">
        <f t="shared" si="10"/>
        <v>875.26508387302283</v>
      </c>
      <c r="J119" s="4">
        <f t="shared" si="11"/>
        <v>1.5024838344117504</v>
      </c>
    </row>
    <row r="120" spans="1:10" s="8" customFormat="1" ht="15.75" x14ac:dyDescent="0.25">
      <c r="A120" s="11">
        <v>112</v>
      </c>
      <c r="B120" s="1" t="s">
        <v>128</v>
      </c>
      <c r="C120" s="2" t="s">
        <v>12</v>
      </c>
      <c r="D120" s="3">
        <v>28350.300000000003</v>
      </c>
      <c r="E120" s="4">
        <f t="shared" si="6"/>
        <v>29200.809000000005</v>
      </c>
      <c r="F120" s="4">
        <f t="shared" si="7"/>
        <v>28917.306000000004</v>
      </c>
      <c r="G120" s="5">
        <f t="shared" si="8"/>
        <v>28350.300000000003</v>
      </c>
      <c r="H120" s="4">
        <f t="shared" si="9"/>
        <v>28822.805000000004</v>
      </c>
      <c r="I120" s="4">
        <f t="shared" si="10"/>
        <v>433.05798574902275</v>
      </c>
      <c r="J120" s="4">
        <f t="shared" si="11"/>
        <v>1.5024838344117537</v>
      </c>
    </row>
    <row r="121" spans="1:10" s="8" customFormat="1" ht="15.75" x14ac:dyDescent="0.25">
      <c r="A121" s="11">
        <v>113</v>
      </c>
      <c r="B121" s="1" t="s">
        <v>129</v>
      </c>
      <c r="C121" s="2" t="s">
        <v>12</v>
      </c>
      <c r="D121" s="3">
        <v>33141.9</v>
      </c>
      <c r="E121" s="4">
        <f t="shared" si="6"/>
        <v>34136.156999999999</v>
      </c>
      <c r="F121" s="4">
        <f t="shared" si="7"/>
        <v>33804.738000000005</v>
      </c>
      <c r="G121" s="5">
        <f t="shared" si="8"/>
        <v>33141.9</v>
      </c>
      <c r="H121" s="4">
        <f t="shared" si="9"/>
        <v>33694.265000000007</v>
      </c>
      <c r="I121" s="4">
        <f t="shared" si="10"/>
        <v>506.25088474885592</v>
      </c>
      <c r="J121" s="4">
        <f t="shared" si="11"/>
        <v>1.5024838344117488</v>
      </c>
    </row>
    <row r="122" spans="1:10" s="8" customFormat="1" ht="15.75" x14ac:dyDescent="0.25">
      <c r="A122" s="11">
        <v>114</v>
      </c>
      <c r="B122" s="1" t="s">
        <v>130</v>
      </c>
      <c r="C122" s="2" t="s">
        <v>12</v>
      </c>
      <c r="D122" s="3">
        <v>33141.9</v>
      </c>
      <c r="E122" s="4">
        <f t="shared" si="6"/>
        <v>34136.156999999999</v>
      </c>
      <c r="F122" s="4">
        <f t="shared" si="7"/>
        <v>33804.738000000005</v>
      </c>
      <c r="G122" s="5">
        <f t="shared" si="8"/>
        <v>33141.9</v>
      </c>
      <c r="H122" s="4">
        <f t="shared" si="9"/>
        <v>33694.265000000007</v>
      </c>
      <c r="I122" s="4">
        <f t="shared" si="10"/>
        <v>506.25088474885592</v>
      </c>
      <c r="J122" s="4">
        <f t="shared" si="11"/>
        <v>1.5024838344117488</v>
      </c>
    </row>
    <row r="123" spans="1:10" s="8" customFormat="1" ht="15.75" x14ac:dyDescent="0.25">
      <c r="A123" s="11">
        <v>115</v>
      </c>
      <c r="B123" s="1" t="s">
        <v>131</v>
      </c>
      <c r="C123" s="2" t="s">
        <v>12</v>
      </c>
      <c r="D123" s="3">
        <v>25366.44</v>
      </c>
      <c r="E123" s="4">
        <f t="shared" si="6"/>
        <v>26127.433199999999</v>
      </c>
      <c r="F123" s="4">
        <f t="shared" si="7"/>
        <v>25873.768799999998</v>
      </c>
      <c r="G123" s="5">
        <f t="shared" si="8"/>
        <v>25366.44</v>
      </c>
      <c r="H123" s="4">
        <f t="shared" si="9"/>
        <v>25789.213999999996</v>
      </c>
      <c r="I123" s="4">
        <f t="shared" si="10"/>
        <v>387.4787713718523</v>
      </c>
      <c r="J123" s="4">
        <f t="shared" si="11"/>
        <v>1.5024838344117519</v>
      </c>
    </row>
    <row r="124" spans="1:10" s="8" customFormat="1" ht="15.75" x14ac:dyDescent="0.25">
      <c r="A124" s="11">
        <v>116</v>
      </c>
      <c r="B124" s="1" t="s">
        <v>132</v>
      </c>
      <c r="C124" s="2" t="s">
        <v>12</v>
      </c>
      <c r="D124" s="3">
        <v>45658.14</v>
      </c>
      <c r="E124" s="4">
        <f t="shared" si="6"/>
        <v>47027.8842</v>
      </c>
      <c r="F124" s="4">
        <f t="shared" si="7"/>
        <v>46571.302799999998</v>
      </c>
      <c r="G124" s="5">
        <f t="shared" si="8"/>
        <v>45658.14</v>
      </c>
      <c r="H124" s="4">
        <f t="shared" si="9"/>
        <v>46419.108999999997</v>
      </c>
      <c r="I124" s="4">
        <f t="shared" si="10"/>
        <v>697.43960880297038</v>
      </c>
      <c r="J124" s="4">
        <f t="shared" si="11"/>
        <v>1.5024838344117515</v>
      </c>
    </row>
    <row r="125" spans="1:10" s="8" customFormat="1" ht="15.75" x14ac:dyDescent="0.25">
      <c r="A125" s="11">
        <v>117</v>
      </c>
      <c r="B125" s="1" t="s">
        <v>133</v>
      </c>
      <c r="C125" s="2" t="s">
        <v>12</v>
      </c>
      <c r="D125" s="3">
        <v>51070.47</v>
      </c>
      <c r="E125" s="4">
        <f t="shared" si="6"/>
        <v>52602.5841</v>
      </c>
      <c r="F125" s="4">
        <f t="shared" si="7"/>
        <v>52091.879400000005</v>
      </c>
      <c r="G125" s="5">
        <f t="shared" si="8"/>
        <v>51070.47</v>
      </c>
      <c r="H125" s="4">
        <f t="shared" si="9"/>
        <v>51921.644500000002</v>
      </c>
      <c r="I125" s="4">
        <f t="shared" si="10"/>
        <v>780.11431517323786</v>
      </c>
      <c r="J125" s="4">
        <f t="shared" si="11"/>
        <v>1.5024838344117506</v>
      </c>
    </row>
    <row r="126" spans="1:10" s="8" customFormat="1" ht="15.75" x14ac:dyDescent="0.25">
      <c r="A126" s="11">
        <v>118</v>
      </c>
      <c r="B126" s="1" t="s">
        <v>134</v>
      </c>
      <c r="C126" s="2" t="s">
        <v>12</v>
      </c>
      <c r="D126" s="3">
        <v>43560</v>
      </c>
      <c r="E126" s="4">
        <f t="shared" si="6"/>
        <v>44866.8</v>
      </c>
      <c r="F126" s="4">
        <f t="shared" si="7"/>
        <v>44431.200000000004</v>
      </c>
      <c r="G126" s="5">
        <f t="shared" si="8"/>
        <v>43560</v>
      </c>
      <c r="H126" s="4">
        <f t="shared" si="9"/>
        <v>44286</v>
      </c>
      <c r="I126" s="4">
        <f t="shared" si="10"/>
        <v>665.38999090758978</v>
      </c>
      <c r="J126" s="4">
        <f t="shared" si="11"/>
        <v>1.5024838344117548</v>
      </c>
    </row>
    <row r="127" spans="1:10" s="8" customFormat="1" ht="15.75" x14ac:dyDescent="0.25">
      <c r="A127" s="11">
        <v>119</v>
      </c>
      <c r="B127" s="1" t="s">
        <v>135</v>
      </c>
      <c r="C127" s="2" t="s">
        <v>12</v>
      </c>
      <c r="D127" s="3">
        <v>43560</v>
      </c>
      <c r="E127" s="4">
        <f t="shared" si="6"/>
        <v>44866.8</v>
      </c>
      <c r="F127" s="4">
        <f t="shared" si="7"/>
        <v>44431.200000000004</v>
      </c>
      <c r="G127" s="5">
        <f t="shared" si="8"/>
        <v>43560</v>
      </c>
      <c r="H127" s="4">
        <f t="shared" si="9"/>
        <v>44286</v>
      </c>
      <c r="I127" s="4">
        <f t="shared" si="10"/>
        <v>665.38999090758978</v>
      </c>
      <c r="J127" s="4">
        <f t="shared" si="11"/>
        <v>1.5024838344117548</v>
      </c>
    </row>
    <row r="128" spans="1:10" s="8" customFormat="1" ht="15.75" x14ac:dyDescent="0.25">
      <c r="A128" s="11">
        <v>120</v>
      </c>
      <c r="B128" s="1" t="s">
        <v>136</v>
      </c>
      <c r="C128" s="2" t="s">
        <v>12</v>
      </c>
      <c r="D128" s="3">
        <v>43560</v>
      </c>
      <c r="E128" s="4">
        <f t="shared" si="6"/>
        <v>44866.8</v>
      </c>
      <c r="F128" s="4">
        <f t="shared" si="7"/>
        <v>44431.200000000004</v>
      </c>
      <c r="G128" s="5">
        <f t="shared" si="8"/>
        <v>43560</v>
      </c>
      <c r="H128" s="4">
        <f t="shared" si="9"/>
        <v>44286</v>
      </c>
      <c r="I128" s="4">
        <f t="shared" si="10"/>
        <v>665.38999090758978</v>
      </c>
      <c r="J128" s="4">
        <f t="shared" si="11"/>
        <v>1.5024838344117548</v>
      </c>
    </row>
    <row r="129" spans="1:10" s="8" customFormat="1" ht="15.75" x14ac:dyDescent="0.25">
      <c r="A129" s="11">
        <v>121</v>
      </c>
      <c r="B129" s="1" t="s">
        <v>137</v>
      </c>
      <c r="C129" s="2" t="s">
        <v>12</v>
      </c>
      <c r="D129" s="3">
        <v>43560</v>
      </c>
      <c r="E129" s="4">
        <f t="shared" si="6"/>
        <v>44866.8</v>
      </c>
      <c r="F129" s="4">
        <f t="shared" si="7"/>
        <v>44431.200000000004</v>
      </c>
      <c r="G129" s="5">
        <f t="shared" si="8"/>
        <v>43560</v>
      </c>
      <c r="H129" s="4">
        <f t="shared" si="9"/>
        <v>44286</v>
      </c>
      <c r="I129" s="4">
        <f t="shared" si="10"/>
        <v>665.38999090758978</v>
      </c>
      <c r="J129" s="4">
        <f t="shared" si="11"/>
        <v>1.5024838344117548</v>
      </c>
    </row>
    <row r="130" spans="1:10" s="8" customFormat="1" ht="15.75" x14ac:dyDescent="0.25">
      <c r="A130" s="11">
        <v>122</v>
      </c>
      <c r="B130" s="1" t="s">
        <v>138</v>
      </c>
      <c r="C130" s="2" t="s">
        <v>12</v>
      </c>
      <c r="D130" s="3">
        <v>43560</v>
      </c>
      <c r="E130" s="4">
        <f t="shared" si="6"/>
        <v>44866.8</v>
      </c>
      <c r="F130" s="4">
        <f t="shared" si="7"/>
        <v>44431.200000000004</v>
      </c>
      <c r="G130" s="5">
        <f t="shared" si="8"/>
        <v>43560</v>
      </c>
      <c r="H130" s="4">
        <f t="shared" si="9"/>
        <v>44286</v>
      </c>
      <c r="I130" s="4">
        <f t="shared" si="10"/>
        <v>665.38999090758978</v>
      </c>
      <c r="J130" s="4">
        <f t="shared" si="11"/>
        <v>1.5024838344117548</v>
      </c>
    </row>
    <row r="131" spans="1:10" s="8" customFormat="1" ht="15.75" x14ac:dyDescent="0.25">
      <c r="A131" s="11">
        <v>123</v>
      </c>
      <c r="B131" s="1" t="s">
        <v>139</v>
      </c>
      <c r="C131" s="2" t="s">
        <v>12</v>
      </c>
      <c r="D131" s="3">
        <v>122285.62500000001</v>
      </c>
      <c r="E131" s="4">
        <f t="shared" si="6"/>
        <v>125954.19375000002</v>
      </c>
      <c r="F131" s="4">
        <f t="shared" si="7"/>
        <v>124731.33750000002</v>
      </c>
      <c r="G131" s="5">
        <f t="shared" si="8"/>
        <v>122285.62500000001</v>
      </c>
      <c r="H131" s="4">
        <f t="shared" si="9"/>
        <v>124323.71875000001</v>
      </c>
      <c r="I131" s="4">
        <f t="shared" si="10"/>
        <v>1867.9437765582843</v>
      </c>
      <c r="J131" s="4">
        <f t="shared" si="11"/>
        <v>1.5024838344117535</v>
      </c>
    </row>
    <row r="132" spans="1:10" s="8" customFormat="1" ht="15.75" x14ac:dyDescent="0.25">
      <c r="A132" s="11">
        <v>124</v>
      </c>
      <c r="B132" s="1" t="s">
        <v>140</v>
      </c>
      <c r="C132" s="2" t="s">
        <v>12</v>
      </c>
      <c r="D132" s="3">
        <v>71874</v>
      </c>
      <c r="E132" s="4">
        <f t="shared" si="6"/>
        <v>74030.22</v>
      </c>
      <c r="F132" s="4">
        <f t="shared" si="7"/>
        <v>73311.48</v>
      </c>
      <c r="G132" s="5">
        <f t="shared" si="8"/>
        <v>71874</v>
      </c>
      <c r="H132" s="4">
        <f t="shared" si="9"/>
        <v>73071.900000000009</v>
      </c>
      <c r="I132" s="4">
        <f t="shared" si="10"/>
        <v>1097.8934849975203</v>
      </c>
      <c r="J132" s="4">
        <f t="shared" si="11"/>
        <v>1.502483834411751</v>
      </c>
    </row>
    <row r="133" spans="1:10" s="8" customFormat="1" ht="15.75" x14ac:dyDescent="0.25">
      <c r="A133" s="11">
        <v>125</v>
      </c>
      <c r="B133" s="1" t="s">
        <v>141</v>
      </c>
      <c r="C133" s="2" t="s">
        <v>12</v>
      </c>
      <c r="D133" s="3">
        <v>108609.60000000001</v>
      </c>
      <c r="E133" s="4">
        <f t="shared" si="6"/>
        <v>111867.88800000001</v>
      </c>
      <c r="F133" s="4">
        <f t="shared" si="7"/>
        <v>110781.792</v>
      </c>
      <c r="G133" s="5">
        <f t="shared" si="8"/>
        <v>108609.60000000001</v>
      </c>
      <c r="H133" s="4">
        <f t="shared" si="9"/>
        <v>110419.76000000001</v>
      </c>
      <c r="I133" s="4">
        <f t="shared" si="10"/>
        <v>1659.0390439962523</v>
      </c>
      <c r="J133" s="4">
        <f t="shared" si="11"/>
        <v>1.5024838344117502</v>
      </c>
    </row>
    <row r="134" spans="1:10" s="8" customFormat="1" ht="15.75" x14ac:dyDescent="0.25">
      <c r="A134" s="11">
        <v>126</v>
      </c>
      <c r="B134" s="1" t="s">
        <v>142</v>
      </c>
      <c r="C134" s="2" t="s">
        <v>12</v>
      </c>
      <c r="D134" s="3">
        <v>120987.90000000001</v>
      </c>
      <c r="E134" s="4">
        <f t="shared" si="6"/>
        <v>124617.53700000001</v>
      </c>
      <c r="F134" s="4">
        <f t="shared" si="7"/>
        <v>123407.65800000001</v>
      </c>
      <c r="G134" s="5">
        <f t="shared" si="8"/>
        <v>120987.90000000001</v>
      </c>
      <c r="H134" s="4">
        <f t="shared" si="9"/>
        <v>123004.36500000001</v>
      </c>
      <c r="I134" s="4">
        <f t="shared" si="10"/>
        <v>1848.1206997458266</v>
      </c>
      <c r="J134" s="4">
        <f t="shared" si="11"/>
        <v>1.5024838344117517</v>
      </c>
    </row>
    <row r="135" spans="1:10" s="8" customFormat="1" ht="15.75" x14ac:dyDescent="0.25">
      <c r="A135" s="11">
        <v>127</v>
      </c>
      <c r="B135" s="1" t="s">
        <v>143</v>
      </c>
      <c r="C135" s="2" t="s">
        <v>12</v>
      </c>
      <c r="D135" s="3">
        <v>99825.000000000015</v>
      </c>
      <c r="E135" s="4">
        <f t="shared" si="6"/>
        <v>102819.75000000001</v>
      </c>
      <c r="F135" s="4">
        <f t="shared" si="7"/>
        <v>101821.50000000001</v>
      </c>
      <c r="G135" s="5">
        <f t="shared" si="8"/>
        <v>99825.000000000015</v>
      </c>
      <c r="H135" s="4">
        <f t="shared" si="9"/>
        <v>101488.75000000001</v>
      </c>
      <c r="I135" s="4">
        <f t="shared" si="10"/>
        <v>1524.8520624965558</v>
      </c>
      <c r="J135" s="4">
        <f t="shared" si="11"/>
        <v>1.5024838344117506</v>
      </c>
    </row>
    <row r="136" spans="1:10" s="8" customFormat="1" ht="15.75" x14ac:dyDescent="0.25">
      <c r="A136" s="11">
        <v>128</v>
      </c>
      <c r="B136" s="1" t="s">
        <v>144</v>
      </c>
      <c r="C136" s="2" t="s">
        <v>12</v>
      </c>
      <c r="D136" s="3">
        <v>107811.00000000001</v>
      </c>
      <c r="E136" s="4">
        <f t="shared" si="6"/>
        <v>111045.33000000002</v>
      </c>
      <c r="F136" s="4">
        <f t="shared" si="7"/>
        <v>109967.22000000002</v>
      </c>
      <c r="G136" s="5">
        <f t="shared" si="8"/>
        <v>107811.00000000001</v>
      </c>
      <c r="H136" s="4">
        <f t="shared" si="9"/>
        <v>109607.85000000002</v>
      </c>
      <c r="I136" s="4">
        <f t="shared" si="10"/>
        <v>1646.8402274962812</v>
      </c>
      <c r="J136" s="4">
        <f t="shared" si="11"/>
        <v>1.5024838344117513</v>
      </c>
    </row>
    <row r="137" spans="1:10" s="8" customFormat="1" ht="15.75" x14ac:dyDescent="0.25">
      <c r="A137" s="11">
        <v>129</v>
      </c>
      <c r="B137" s="1" t="s">
        <v>145</v>
      </c>
      <c r="C137" s="2" t="s">
        <v>12</v>
      </c>
      <c r="D137" s="3">
        <v>115797.00000000001</v>
      </c>
      <c r="E137" s="4">
        <f t="shared" ref="E137:E200" si="12">D137*1.03</f>
        <v>119270.91000000002</v>
      </c>
      <c r="F137" s="4">
        <f t="shared" ref="F137:F200" si="13">D137*1.02</f>
        <v>118112.94000000002</v>
      </c>
      <c r="G137" s="5">
        <f t="shared" ref="G137:G200" si="14">MIN(D137:F137)</f>
        <v>115797.00000000001</v>
      </c>
      <c r="H137" s="4">
        <f t="shared" ref="H137:H200" si="15">AVERAGE(D137:F137)</f>
        <v>117726.95000000001</v>
      </c>
      <c r="I137" s="4">
        <f t="shared" ref="I137:I200" si="16">STDEV(D137:F137)</f>
        <v>1768.8283924960065</v>
      </c>
      <c r="J137" s="4">
        <f t="shared" ref="J137:J200" si="17">I137/H137%</f>
        <v>1.5024838344117522</v>
      </c>
    </row>
    <row r="138" spans="1:10" s="8" customFormat="1" ht="15.75" x14ac:dyDescent="0.25">
      <c r="A138" s="11">
        <v>130</v>
      </c>
      <c r="B138" s="1" t="s">
        <v>146</v>
      </c>
      <c r="C138" s="2" t="s">
        <v>12</v>
      </c>
      <c r="D138" s="3">
        <v>50112.15</v>
      </c>
      <c r="E138" s="4">
        <f t="shared" si="12"/>
        <v>51615.514500000005</v>
      </c>
      <c r="F138" s="4">
        <f t="shared" si="13"/>
        <v>51114.393000000004</v>
      </c>
      <c r="G138" s="5">
        <f t="shared" si="14"/>
        <v>50112.15</v>
      </c>
      <c r="H138" s="4">
        <f t="shared" si="15"/>
        <v>50947.352500000008</v>
      </c>
      <c r="I138" s="4">
        <f t="shared" si="16"/>
        <v>765.47573537327276</v>
      </c>
      <c r="J138" s="4">
        <f t="shared" si="17"/>
        <v>1.5024838344117539</v>
      </c>
    </row>
    <row r="139" spans="1:10" s="8" customFormat="1" ht="15.75" x14ac:dyDescent="0.25">
      <c r="A139" s="11">
        <v>131</v>
      </c>
      <c r="B139" s="1" t="s">
        <v>147</v>
      </c>
      <c r="C139" s="2" t="s">
        <v>12</v>
      </c>
      <c r="D139" s="3">
        <v>50112.15</v>
      </c>
      <c r="E139" s="4">
        <f t="shared" si="12"/>
        <v>51615.514500000005</v>
      </c>
      <c r="F139" s="4">
        <f t="shared" si="13"/>
        <v>51114.393000000004</v>
      </c>
      <c r="G139" s="5">
        <f t="shared" si="14"/>
        <v>50112.15</v>
      </c>
      <c r="H139" s="4">
        <f t="shared" si="15"/>
        <v>50947.352500000008</v>
      </c>
      <c r="I139" s="4">
        <f t="shared" si="16"/>
        <v>765.47573537327276</v>
      </c>
      <c r="J139" s="4">
        <f t="shared" si="17"/>
        <v>1.5024838344117539</v>
      </c>
    </row>
    <row r="140" spans="1:10" s="8" customFormat="1" ht="15.75" x14ac:dyDescent="0.25">
      <c r="A140" s="11">
        <v>132</v>
      </c>
      <c r="B140" s="1" t="s">
        <v>148</v>
      </c>
      <c r="C140" s="2" t="s">
        <v>12</v>
      </c>
      <c r="D140" s="3">
        <v>45919.500000000007</v>
      </c>
      <c r="E140" s="4">
        <f t="shared" si="12"/>
        <v>47297.085000000006</v>
      </c>
      <c r="F140" s="4">
        <f t="shared" si="13"/>
        <v>46837.890000000007</v>
      </c>
      <c r="G140" s="5">
        <f t="shared" si="14"/>
        <v>45919.500000000007</v>
      </c>
      <c r="H140" s="4">
        <f t="shared" si="15"/>
        <v>46684.825000000012</v>
      </c>
      <c r="I140" s="4">
        <f t="shared" si="16"/>
        <v>701.43194874841527</v>
      </c>
      <c r="J140" s="4">
        <f t="shared" si="17"/>
        <v>1.5024838344117497</v>
      </c>
    </row>
    <row r="141" spans="1:10" s="8" customFormat="1" ht="15.75" x14ac:dyDescent="0.25">
      <c r="A141" s="11">
        <v>133</v>
      </c>
      <c r="B141" s="1" t="s">
        <v>149</v>
      </c>
      <c r="C141" s="2" t="s">
        <v>12</v>
      </c>
      <c r="D141" s="3">
        <v>33940.5</v>
      </c>
      <c r="E141" s="4">
        <f t="shared" si="12"/>
        <v>34958.715000000004</v>
      </c>
      <c r="F141" s="4">
        <f t="shared" si="13"/>
        <v>34619.31</v>
      </c>
      <c r="G141" s="5">
        <f t="shared" si="14"/>
        <v>33940.5</v>
      </c>
      <c r="H141" s="4">
        <f t="shared" si="15"/>
        <v>34506.174999999996</v>
      </c>
      <c r="I141" s="4">
        <f t="shared" si="16"/>
        <v>518.44970124883037</v>
      </c>
      <c r="J141" s="4">
        <f t="shared" si="17"/>
        <v>1.502483834411755</v>
      </c>
    </row>
    <row r="142" spans="1:10" s="8" customFormat="1" ht="15.75" x14ac:dyDescent="0.25">
      <c r="A142" s="11">
        <v>134</v>
      </c>
      <c r="B142" s="1" t="s">
        <v>150</v>
      </c>
      <c r="C142" s="2" t="s">
        <v>12</v>
      </c>
      <c r="D142" s="3">
        <v>75867</v>
      </c>
      <c r="E142" s="4">
        <f t="shared" si="12"/>
        <v>78143.009999999995</v>
      </c>
      <c r="F142" s="4">
        <f t="shared" si="13"/>
        <v>77384.34</v>
      </c>
      <c r="G142" s="5">
        <f t="shared" si="14"/>
        <v>75867</v>
      </c>
      <c r="H142" s="4">
        <f t="shared" si="15"/>
        <v>77131.45</v>
      </c>
      <c r="I142" s="4">
        <f t="shared" si="16"/>
        <v>1158.8875674973797</v>
      </c>
      <c r="J142" s="4">
        <f t="shared" si="17"/>
        <v>1.5024838344117475</v>
      </c>
    </row>
    <row r="143" spans="1:10" s="8" customFormat="1" ht="15.75" x14ac:dyDescent="0.25">
      <c r="A143" s="11">
        <v>135</v>
      </c>
      <c r="B143" s="1" t="s">
        <v>151</v>
      </c>
      <c r="C143" s="2" t="s">
        <v>12</v>
      </c>
      <c r="D143" s="3">
        <v>7078.5000000000009</v>
      </c>
      <c r="E143" s="4">
        <f t="shared" si="12"/>
        <v>7290.8550000000014</v>
      </c>
      <c r="F143" s="4">
        <f t="shared" si="13"/>
        <v>7220.0700000000006</v>
      </c>
      <c r="G143" s="5">
        <f t="shared" si="14"/>
        <v>7078.5000000000009</v>
      </c>
      <c r="H143" s="4">
        <f t="shared" si="15"/>
        <v>7196.4750000000013</v>
      </c>
      <c r="I143" s="4">
        <f t="shared" si="16"/>
        <v>108.12587352248323</v>
      </c>
      <c r="J143" s="4">
        <f t="shared" si="17"/>
        <v>1.5024838344117533</v>
      </c>
    </row>
    <row r="144" spans="1:10" s="8" customFormat="1" ht="15.75" x14ac:dyDescent="0.25">
      <c r="A144" s="11">
        <v>136</v>
      </c>
      <c r="B144" s="1" t="s">
        <v>152</v>
      </c>
      <c r="C144" s="2" t="s">
        <v>12</v>
      </c>
      <c r="D144" s="3">
        <v>8712</v>
      </c>
      <c r="E144" s="4">
        <f t="shared" si="12"/>
        <v>8973.36</v>
      </c>
      <c r="F144" s="4">
        <f t="shared" si="13"/>
        <v>8886.24</v>
      </c>
      <c r="G144" s="5">
        <f t="shared" si="14"/>
        <v>8712</v>
      </c>
      <c r="H144" s="4">
        <f t="shared" si="15"/>
        <v>8857.1999999999989</v>
      </c>
      <c r="I144" s="4">
        <f t="shared" si="16"/>
        <v>133.07799818151781</v>
      </c>
      <c r="J144" s="4">
        <f t="shared" si="17"/>
        <v>1.5024838344117535</v>
      </c>
    </row>
    <row r="145" spans="1:10" s="8" customFormat="1" ht="15.75" x14ac:dyDescent="0.25">
      <c r="A145" s="11">
        <v>137</v>
      </c>
      <c r="B145" s="1" t="s">
        <v>153</v>
      </c>
      <c r="C145" s="2" t="s">
        <v>12</v>
      </c>
      <c r="D145" s="3">
        <v>7623.0000000000009</v>
      </c>
      <c r="E145" s="4">
        <f t="shared" si="12"/>
        <v>7851.6900000000014</v>
      </c>
      <c r="F145" s="4">
        <f t="shared" si="13"/>
        <v>7775.4600000000009</v>
      </c>
      <c r="G145" s="5">
        <f t="shared" si="14"/>
        <v>7623.0000000000009</v>
      </c>
      <c r="H145" s="4">
        <f t="shared" si="15"/>
        <v>7750.05</v>
      </c>
      <c r="I145" s="4">
        <f t="shared" si="16"/>
        <v>116.44324840882813</v>
      </c>
      <c r="J145" s="4">
        <f t="shared" si="17"/>
        <v>1.5024838344117537</v>
      </c>
    </row>
    <row r="146" spans="1:10" s="8" customFormat="1" ht="15.75" x14ac:dyDescent="0.25">
      <c r="A146" s="11">
        <v>138</v>
      </c>
      <c r="B146" s="1" t="s">
        <v>154</v>
      </c>
      <c r="C146" s="2" t="s">
        <v>12</v>
      </c>
      <c r="D146" s="3">
        <v>11180.400000000001</v>
      </c>
      <c r="E146" s="4">
        <f t="shared" si="12"/>
        <v>11515.812000000002</v>
      </c>
      <c r="F146" s="4">
        <f t="shared" si="13"/>
        <v>11404.008000000002</v>
      </c>
      <c r="G146" s="5">
        <f t="shared" si="14"/>
        <v>11180.400000000001</v>
      </c>
      <c r="H146" s="4">
        <f t="shared" si="15"/>
        <v>11366.74</v>
      </c>
      <c r="I146" s="4">
        <f t="shared" si="16"/>
        <v>170.78343099961438</v>
      </c>
      <c r="J146" s="4">
        <f t="shared" si="17"/>
        <v>1.5024838344117519</v>
      </c>
    </row>
    <row r="147" spans="1:10" s="8" customFormat="1" ht="15.75" x14ac:dyDescent="0.25">
      <c r="A147" s="11">
        <v>139</v>
      </c>
      <c r="B147" s="1" t="s">
        <v>155</v>
      </c>
      <c r="C147" s="2" t="s">
        <v>12</v>
      </c>
      <c r="D147" s="3">
        <v>15772.350000000002</v>
      </c>
      <c r="E147" s="4">
        <f t="shared" si="12"/>
        <v>16245.520500000002</v>
      </c>
      <c r="F147" s="4">
        <f t="shared" si="13"/>
        <v>16087.797000000002</v>
      </c>
      <c r="G147" s="5">
        <f t="shared" si="14"/>
        <v>15772.350000000002</v>
      </c>
      <c r="H147" s="4">
        <f t="shared" si="15"/>
        <v>16035.222500000003</v>
      </c>
      <c r="I147" s="4">
        <f t="shared" si="16"/>
        <v>240.92662587445588</v>
      </c>
      <c r="J147" s="4">
        <f t="shared" si="17"/>
        <v>1.502483834411751</v>
      </c>
    </row>
    <row r="148" spans="1:10" s="8" customFormat="1" ht="31.5" x14ac:dyDescent="0.25">
      <c r="A148" s="11">
        <v>140</v>
      </c>
      <c r="B148" s="1" t="s">
        <v>156</v>
      </c>
      <c r="C148" s="2" t="s">
        <v>12</v>
      </c>
      <c r="D148" s="3">
        <v>12577.95</v>
      </c>
      <c r="E148" s="4">
        <f t="shared" si="12"/>
        <v>12955.288500000001</v>
      </c>
      <c r="F148" s="4">
        <f t="shared" si="13"/>
        <v>12829.509000000002</v>
      </c>
      <c r="G148" s="5">
        <f t="shared" si="14"/>
        <v>12577.95</v>
      </c>
      <c r="H148" s="4">
        <f t="shared" si="15"/>
        <v>12787.582499999999</v>
      </c>
      <c r="I148" s="4">
        <f t="shared" si="16"/>
        <v>192.13135987456607</v>
      </c>
      <c r="J148" s="4">
        <f t="shared" si="17"/>
        <v>1.5024838344117513</v>
      </c>
    </row>
    <row r="149" spans="1:10" s="8" customFormat="1" ht="15.75" x14ac:dyDescent="0.25">
      <c r="A149" s="11">
        <v>141</v>
      </c>
      <c r="B149" s="1" t="s">
        <v>157</v>
      </c>
      <c r="C149" s="2" t="s">
        <v>12</v>
      </c>
      <c r="D149" s="3">
        <v>12577.95</v>
      </c>
      <c r="E149" s="4">
        <f t="shared" si="12"/>
        <v>12955.288500000001</v>
      </c>
      <c r="F149" s="4">
        <f t="shared" si="13"/>
        <v>12829.509000000002</v>
      </c>
      <c r="G149" s="5">
        <f t="shared" si="14"/>
        <v>12577.95</v>
      </c>
      <c r="H149" s="4">
        <f t="shared" si="15"/>
        <v>12787.582499999999</v>
      </c>
      <c r="I149" s="4">
        <f t="shared" si="16"/>
        <v>192.13135987456607</v>
      </c>
      <c r="J149" s="4">
        <f t="shared" si="17"/>
        <v>1.5024838344117513</v>
      </c>
    </row>
    <row r="150" spans="1:10" s="8" customFormat="1" ht="15.75" x14ac:dyDescent="0.25">
      <c r="A150" s="11">
        <v>142</v>
      </c>
      <c r="B150" s="1" t="s">
        <v>158</v>
      </c>
      <c r="C150" s="2" t="s">
        <v>12</v>
      </c>
      <c r="D150" s="3">
        <v>11979.000000000002</v>
      </c>
      <c r="E150" s="4">
        <f t="shared" si="12"/>
        <v>12338.370000000003</v>
      </c>
      <c r="F150" s="4">
        <f t="shared" si="13"/>
        <v>12218.580000000002</v>
      </c>
      <c r="G150" s="5">
        <f t="shared" si="14"/>
        <v>11979.000000000002</v>
      </c>
      <c r="H150" s="4">
        <f t="shared" si="15"/>
        <v>12178.650000000001</v>
      </c>
      <c r="I150" s="4">
        <f t="shared" si="16"/>
        <v>182.98224749958703</v>
      </c>
      <c r="J150" s="4">
        <f t="shared" si="17"/>
        <v>1.5024838344117535</v>
      </c>
    </row>
    <row r="151" spans="1:10" s="8" customFormat="1" ht="15.75" x14ac:dyDescent="0.25">
      <c r="A151" s="11">
        <v>143</v>
      </c>
      <c r="B151" s="1" t="s">
        <v>159</v>
      </c>
      <c r="C151" s="2" t="s">
        <v>12</v>
      </c>
      <c r="D151" s="3">
        <v>13068.000000000002</v>
      </c>
      <c r="E151" s="4">
        <f t="shared" si="12"/>
        <v>13460.040000000003</v>
      </c>
      <c r="F151" s="4">
        <f t="shared" si="13"/>
        <v>13329.360000000002</v>
      </c>
      <c r="G151" s="5">
        <f t="shared" si="14"/>
        <v>13068.000000000002</v>
      </c>
      <c r="H151" s="4">
        <f t="shared" si="15"/>
        <v>13285.800000000003</v>
      </c>
      <c r="I151" s="4">
        <f t="shared" si="16"/>
        <v>199.61699727227682</v>
      </c>
      <c r="J151" s="4">
        <f t="shared" si="17"/>
        <v>1.5024838344117537</v>
      </c>
    </row>
    <row r="152" spans="1:10" s="8" customFormat="1" ht="31.5" x14ac:dyDescent="0.25">
      <c r="A152" s="11">
        <v>144</v>
      </c>
      <c r="B152" s="1" t="s">
        <v>160</v>
      </c>
      <c r="C152" s="2" t="s">
        <v>12</v>
      </c>
      <c r="D152" s="3">
        <v>12523.500000000002</v>
      </c>
      <c r="E152" s="4">
        <f t="shared" si="12"/>
        <v>12899.205000000002</v>
      </c>
      <c r="F152" s="4">
        <f t="shared" si="13"/>
        <v>12773.970000000003</v>
      </c>
      <c r="G152" s="5">
        <f t="shared" si="14"/>
        <v>12523.500000000002</v>
      </c>
      <c r="H152" s="4">
        <f t="shared" si="15"/>
        <v>12732.225</v>
      </c>
      <c r="I152" s="4">
        <f t="shared" si="16"/>
        <v>191.29962238593163</v>
      </c>
      <c r="J152" s="4">
        <f t="shared" si="17"/>
        <v>1.5024838344117515</v>
      </c>
    </row>
    <row r="153" spans="1:10" s="8" customFormat="1" ht="15.75" x14ac:dyDescent="0.25">
      <c r="A153" s="11">
        <v>145</v>
      </c>
      <c r="B153" s="1" t="s">
        <v>161</v>
      </c>
      <c r="C153" s="2" t="s">
        <v>12</v>
      </c>
      <c r="D153" s="3">
        <v>12523.500000000002</v>
      </c>
      <c r="E153" s="4">
        <f t="shared" si="12"/>
        <v>12899.205000000002</v>
      </c>
      <c r="F153" s="4">
        <f t="shared" si="13"/>
        <v>12773.970000000003</v>
      </c>
      <c r="G153" s="5">
        <f t="shared" si="14"/>
        <v>12523.500000000002</v>
      </c>
      <c r="H153" s="4">
        <f t="shared" si="15"/>
        <v>12732.225</v>
      </c>
      <c r="I153" s="4">
        <f t="shared" si="16"/>
        <v>191.29962238593163</v>
      </c>
      <c r="J153" s="4">
        <f t="shared" si="17"/>
        <v>1.5024838344117515</v>
      </c>
    </row>
    <row r="154" spans="1:10" s="8" customFormat="1" ht="15.75" x14ac:dyDescent="0.25">
      <c r="A154" s="11">
        <v>146</v>
      </c>
      <c r="B154" s="1" t="s">
        <v>162</v>
      </c>
      <c r="C154" s="2" t="s">
        <v>12</v>
      </c>
      <c r="D154" s="3">
        <v>15681.6</v>
      </c>
      <c r="E154" s="4">
        <f t="shared" si="12"/>
        <v>16152.048000000001</v>
      </c>
      <c r="F154" s="4">
        <f t="shared" si="13"/>
        <v>15995.232</v>
      </c>
      <c r="G154" s="5">
        <f t="shared" si="14"/>
        <v>15681.6</v>
      </c>
      <c r="H154" s="4">
        <f t="shared" si="15"/>
        <v>15942.960000000001</v>
      </c>
      <c r="I154" s="4">
        <f t="shared" si="16"/>
        <v>239.54039672673176</v>
      </c>
      <c r="J154" s="4">
        <f t="shared" si="17"/>
        <v>1.5024838344117513</v>
      </c>
    </row>
    <row r="155" spans="1:10" s="8" customFormat="1" ht="15.75" x14ac:dyDescent="0.25">
      <c r="A155" s="11">
        <v>147</v>
      </c>
      <c r="B155" s="1" t="s">
        <v>163</v>
      </c>
      <c r="C155" s="2" t="s">
        <v>12</v>
      </c>
      <c r="D155" s="3">
        <v>14374.800000000001</v>
      </c>
      <c r="E155" s="4">
        <f t="shared" si="12"/>
        <v>14806.044000000002</v>
      </c>
      <c r="F155" s="4">
        <f t="shared" si="13"/>
        <v>14662.296000000002</v>
      </c>
      <c r="G155" s="5">
        <f t="shared" si="14"/>
        <v>14374.800000000001</v>
      </c>
      <c r="H155" s="4">
        <f t="shared" si="15"/>
        <v>14614.380000000003</v>
      </c>
      <c r="I155" s="4">
        <f t="shared" si="16"/>
        <v>219.57869699950442</v>
      </c>
      <c r="J155" s="4">
        <f t="shared" si="17"/>
        <v>1.5024838344117533</v>
      </c>
    </row>
    <row r="156" spans="1:10" s="8" customFormat="1" ht="15.75" x14ac:dyDescent="0.25">
      <c r="A156" s="11">
        <v>148</v>
      </c>
      <c r="B156" s="1" t="s">
        <v>164</v>
      </c>
      <c r="C156" s="2" t="s">
        <v>12</v>
      </c>
      <c r="D156" s="3">
        <v>27951.000000000004</v>
      </c>
      <c r="E156" s="4">
        <f t="shared" si="12"/>
        <v>28789.530000000006</v>
      </c>
      <c r="F156" s="4">
        <f t="shared" si="13"/>
        <v>28510.020000000004</v>
      </c>
      <c r="G156" s="5">
        <f t="shared" si="14"/>
        <v>27951.000000000004</v>
      </c>
      <c r="H156" s="4">
        <f t="shared" si="15"/>
        <v>28416.850000000006</v>
      </c>
      <c r="I156" s="4">
        <f t="shared" si="16"/>
        <v>426.95857749903672</v>
      </c>
      <c r="J156" s="4">
        <f t="shared" si="17"/>
        <v>1.5024838344117544</v>
      </c>
    </row>
    <row r="157" spans="1:10" s="8" customFormat="1" ht="15.75" x14ac:dyDescent="0.25">
      <c r="A157" s="11">
        <v>149</v>
      </c>
      <c r="B157" s="1" t="s">
        <v>165</v>
      </c>
      <c r="C157" s="2" t="s">
        <v>12</v>
      </c>
      <c r="D157" s="3">
        <v>33025.74</v>
      </c>
      <c r="E157" s="4">
        <f t="shared" si="12"/>
        <v>34016.512199999997</v>
      </c>
      <c r="F157" s="4">
        <f t="shared" si="13"/>
        <v>33686.254799999995</v>
      </c>
      <c r="G157" s="5">
        <f t="shared" si="14"/>
        <v>33025.74</v>
      </c>
      <c r="H157" s="4">
        <f t="shared" si="15"/>
        <v>33576.168999999994</v>
      </c>
      <c r="I157" s="4">
        <f t="shared" si="16"/>
        <v>504.47651143976907</v>
      </c>
      <c r="J157" s="4">
        <f t="shared" si="17"/>
        <v>1.5024838344117495</v>
      </c>
    </row>
    <row r="158" spans="1:10" s="8" customFormat="1" ht="31.5" x14ac:dyDescent="0.25">
      <c r="A158" s="11">
        <v>150</v>
      </c>
      <c r="B158" s="1" t="s">
        <v>166</v>
      </c>
      <c r="C158" s="2" t="s">
        <v>12</v>
      </c>
      <c r="D158" s="3">
        <v>29548.2</v>
      </c>
      <c r="E158" s="4">
        <f t="shared" si="12"/>
        <v>30434.646000000001</v>
      </c>
      <c r="F158" s="4">
        <f t="shared" si="13"/>
        <v>30139.164000000001</v>
      </c>
      <c r="G158" s="5">
        <f t="shared" si="14"/>
        <v>29548.2</v>
      </c>
      <c r="H158" s="4">
        <f t="shared" si="15"/>
        <v>30040.670000000002</v>
      </c>
      <c r="I158" s="4">
        <f t="shared" si="16"/>
        <v>451.35621049898049</v>
      </c>
      <c r="J158" s="4">
        <f t="shared" si="17"/>
        <v>1.5024838344117508</v>
      </c>
    </row>
    <row r="159" spans="1:10" s="8" customFormat="1" ht="15.75" x14ac:dyDescent="0.25">
      <c r="A159" s="11">
        <v>151</v>
      </c>
      <c r="B159" s="1" t="s">
        <v>167</v>
      </c>
      <c r="C159" s="2" t="s">
        <v>12</v>
      </c>
      <c r="D159" s="3">
        <v>29548.2</v>
      </c>
      <c r="E159" s="4">
        <f t="shared" si="12"/>
        <v>30434.646000000001</v>
      </c>
      <c r="F159" s="4">
        <f t="shared" si="13"/>
        <v>30139.164000000001</v>
      </c>
      <c r="G159" s="5">
        <f t="shared" si="14"/>
        <v>29548.2</v>
      </c>
      <c r="H159" s="4">
        <f t="shared" si="15"/>
        <v>30040.670000000002</v>
      </c>
      <c r="I159" s="4">
        <f t="shared" si="16"/>
        <v>451.35621049898049</v>
      </c>
      <c r="J159" s="4">
        <f t="shared" si="17"/>
        <v>1.5024838344117508</v>
      </c>
    </row>
    <row r="160" spans="1:10" s="8" customFormat="1" ht="15.75" x14ac:dyDescent="0.25">
      <c r="A160" s="11">
        <v>152</v>
      </c>
      <c r="B160" s="1" t="s">
        <v>168</v>
      </c>
      <c r="C160" s="2" t="s">
        <v>12</v>
      </c>
      <c r="D160" s="3">
        <v>39639.600000000006</v>
      </c>
      <c r="E160" s="4">
        <f t="shared" si="12"/>
        <v>40828.788000000008</v>
      </c>
      <c r="F160" s="4">
        <f t="shared" si="13"/>
        <v>40432.392000000007</v>
      </c>
      <c r="G160" s="5">
        <f t="shared" si="14"/>
        <v>39639.600000000006</v>
      </c>
      <c r="H160" s="4">
        <f t="shared" si="15"/>
        <v>40300.26</v>
      </c>
      <c r="I160" s="4">
        <f t="shared" si="16"/>
        <v>605.50489172590608</v>
      </c>
      <c r="J160" s="4">
        <f t="shared" si="17"/>
        <v>1.5024838344117533</v>
      </c>
    </row>
    <row r="161" spans="1:10" s="8" customFormat="1" ht="15.75" x14ac:dyDescent="0.25">
      <c r="A161" s="11">
        <v>153</v>
      </c>
      <c r="B161" s="1" t="s">
        <v>169</v>
      </c>
      <c r="C161" s="2" t="s">
        <v>12</v>
      </c>
      <c r="D161" s="3">
        <v>33541.200000000004</v>
      </c>
      <c r="E161" s="4">
        <f t="shared" si="12"/>
        <v>34547.436000000009</v>
      </c>
      <c r="F161" s="4">
        <f t="shared" si="13"/>
        <v>34212.024000000005</v>
      </c>
      <c r="G161" s="5">
        <f t="shared" si="14"/>
        <v>33541.200000000004</v>
      </c>
      <c r="H161" s="4">
        <f t="shared" si="15"/>
        <v>34100.220000000008</v>
      </c>
      <c r="I161" s="4">
        <f t="shared" si="16"/>
        <v>512.35029299884468</v>
      </c>
      <c r="J161" s="4">
        <f t="shared" si="17"/>
        <v>1.5024838344117561</v>
      </c>
    </row>
    <row r="162" spans="1:10" s="8" customFormat="1" ht="15.75" x14ac:dyDescent="0.25">
      <c r="A162" s="11">
        <v>154</v>
      </c>
      <c r="B162" s="1" t="s">
        <v>170</v>
      </c>
      <c r="C162" s="2" t="s">
        <v>12</v>
      </c>
      <c r="D162" s="3">
        <v>10708.5</v>
      </c>
      <c r="E162" s="4">
        <f t="shared" si="12"/>
        <v>11029.755000000001</v>
      </c>
      <c r="F162" s="4">
        <f t="shared" si="13"/>
        <v>10922.67</v>
      </c>
      <c r="G162" s="5">
        <f t="shared" si="14"/>
        <v>10708.5</v>
      </c>
      <c r="H162" s="4">
        <f t="shared" si="15"/>
        <v>10886.975</v>
      </c>
      <c r="I162" s="4">
        <f t="shared" si="16"/>
        <v>163.57503943144917</v>
      </c>
      <c r="J162" s="4">
        <f t="shared" si="17"/>
        <v>1.5024838344117548</v>
      </c>
    </row>
    <row r="163" spans="1:10" s="8" customFormat="1" ht="15.75" x14ac:dyDescent="0.25">
      <c r="A163" s="11">
        <v>155</v>
      </c>
      <c r="B163" s="1" t="s">
        <v>171</v>
      </c>
      <c r="C163" s="2" t="s">
        <v>12</v>
      </c>
      <c r="D163" s="3">
        <v>12523.500000000002</v>
      </c>
      <c r="E163" s="4">
        <f t="shared" si="12"/>
        <v>12899.205000000002</v>
      </c>
      <c r="F163" s="4">
        <f t="shared" si="13"/>
        <v>12773.970000000003</v>
      </c>
      <c r="G163" s="5">
        <f t="shared" si="14"/>
        <v>12523.500000000002</v>
      </c>
      <c r="H163" s="4">
        <f t="shared" si="15"/>
        <v>12732.225</v>
      </c>
      <c r="I163" s="4">
        <f t="shared" si="16"/>
        <v>191.29962238593163</v>
      </c>
      <c r="J163" s="4">
        <f t="shared" si="17"/>
        <v>1.5024838344117515</v>
      </c>
    </row>
    <row r="164" spans="1:10" s="8" customFormat="1" ht="15.75" x14ac:dyDescent="0.25">
      <c r="A164" s="11">
        <v>156</v>
      </c>
      <c r="B164" s="1" t="s">
        <v>172</v>
      </c>
      <c r="C164" s="2" t="s">
        <v>12</v>
      </c>
      <c r="D164" s="3">
        <v>12886.500000000002</v>
      </c>
      <c r="E164" s="4">
        <f t="shared" si="12"/>
        <v>13273.095000000003</v>
      </c>
      <c r="F164" s="4">
        <f t="shared" si="13"/>
        <v>13144.230000000001</v>
      </c>
      <c r="G164" s="5">
        <f t="shared" si="14"/>
        <v>12886.500000000002</v>
      </c>
      <c r="H164" s="4">
        <f t="shared" si="15"/>
        <v>13101.275000000001</v>
      </c>
      <c r="I164" s="4">
        <f t="shared" si="16"/>
        <v>196.84453897682857</v>
      </c>
      <c r="J164" s="4">
        <f t="shared" si="17"/>
        <v>1.5024838344117541</v>
      </c>
    </row>
    <row r="165" spans="1:10" s="8" customFormat="1" ht="15.75" x14ac:dyDescent="0.25">
      <c r="A165" s="11">
        <v>157</v>
      </c>
      <c r="B165" s="1" t="s">
        <v>173</v>
      </c>
      <c r="C165" s="2" t="s">
        <v>12</v>
      </c>
      <c r="D165" s="3">
        <v>81170.430000000008</v>
      </c>
      <c r="E165" s="4">
        <f t="shared" si="12"/>
        <v>83605.542900000015</v>
      </c>
      <c r="F165" s="4">
        <f t="shared" si="13"/>
        <v>82793.838600000003</v>
      </c>
      <c r="G165" s="5">
        <f t="shared" si="14"/>
        <v>81170.430000000008</v>
      </c>
      <c r="H165" s="4">
        <f t="shared" si="15"/>
        <v>82523.270499999999</v>
      </c>
      <c r="I165" s="4">
        <f t="shared" si="16"/>
        <v>1239.8987988903839</v>
      </c>
      <c r="J165" s="4">
        <f t="shared" si="17"/>
        <v>1.5024838344117541</v>
      </c>
    </row>
    <row r="166" spans="1:10" s="8" customFormat="1" ht="15.75" x14ac:dyDescent="0.25">
      <c r="A166" s="11">
        <v>158</v>
      </c>
      <c r="B166" s="1" t="s">
        <v>174</v>
      </c>
      <c r="C166" s="2" t="s">
        <v>12</v>
      </c>
      <c r="D166" s="3">
        <v>544500</v>
      </c>
      <c r="E166" s="4">
        <f t="shared" si="12"/>
        <v>560835</v>
      </c>
      <c r="F166" s="4">
        <f t="shared" si="13"/>
        <v>555390</v>
      </c>
      <c r="G166" s="5">
        <f t="shared" si="14"/>
        <v>544500</v>
      </c>
      <c r="H166" s="4">
        <f t="shared" si="15"/>
        <v>553575</v>
      </c>
      <c r="I166" s="4">
        <f t="shared" si="16"/>
        <v>8317.3748863448491</v>
      </c>
      <c r="J166" s="4">
        <f t="shared" si="17"/>
        <v>1.5024838344117508</v>
      </c>
    </row>
    <row r="167" spans="1:10" s="8" customFormat="1" ht="15.75" x14ac:dyDescent="0.25">
      <c r="A167" s="11">
        <v>159</v>
      </c>
      <c r="B167" s="1" t="s">
        <v>175</v>
      </c>
      <c r="C167" s="2" t="s">
        <v>12</v>
      </c>
      <c r="D167" s="3">
        <v>1089000</v>
      </c>
      <c r="E167" s="4">
        <f t="shared" si="12"/>
        <v>1121670</v>
      </c>
      <c r="F167" s="4">
        <f t="shared" si="13"/>
        <v>1110780</v>
      </c>
      <c r="G167" s="5">
        <f t="shared" si="14"/>
        <v>1089000</v>
      </c>
      <c r="H167" s="4">
        <f t="shared" si="15"/>
        <v>1107150</v>
      </c>
      <c r="I167" s="4">
        <f t="shared" si="16"/>
        <v>16634.749772689698</v>
      </c>
      <c r="J167" s="4">
        <f t="shared" si="17"/>
        <v>1.5024838344117508</v>
      </c>
    </row>
    <row r="168" spans="1:10" s="8" customFormat="1" ht="15.75" x14ac:dyDescent="0.25">
      <c r="A168" s="11">
        <v>160</v>
      </c>
      <c r="B168" s="1" t="s">
        <v>176</v>
      </c>
      <c r="C168" s="2" t="s">
        <v>12</v>
      </c>
      <c r="D168" s="3">
        <v>160627.5</v>
      </c>
      <c r="E168" s="4">
        <f t="shared" si="12"/>
        <v>165446.32500000001</v>
      </c>
      <c r="F168" s="4">
        <f t="shared" si="13"/>
        <v>163840.04999999999</v>
      </c>
      <c r="G168" s="5">
        <f t="shared" si="14"/>
        <v>160627.5</v>
      </c>
      <c r="H168" s="4">
        <f t="shared" si="15"/>
        <v>163304.625</v>
      </c>
      <c r="I168" s="4">
        <f t="shared" si="16"/>
        <v>2453.6255914717344</v>
      </c>
      <c r="J168" s="4">
        <f t="shared" si="17"/>
        <v>1.502483834411753</v>
      </c>
    </row>
    <row r="169" spans="1:10" s="8" customFormat="1" ht="15.75" x14ac:dyDescent="0.25">
      <c r="A169" s="11">
        <v>161</v>
      </c>
      <c r="B169" s="1" t="s">
        <v>177</v>
      </c>
      <c r="C169" s="2" t="s">
        <v>12</v>
      </c>
      <c r="D169" s="3">
        <v>250361.1</v>
      </c>
      <c r="E169" s="4">
        <f t="shared" si="12"/>
        <v>257871.93300000002</v>
      </c>
      <c r="F169" s="4">
        <f t="shared" si="13"/>
        <v>255368.32200000001</v>
      </c>
      <c r="G169" s="5">
        <f t="shared" si="14"/>
        <v>250361.1</v>
      </c>
      <c r="H169" s="4">
        <f t="shared" si="15"/>
        <v>254533.78500000003</v>
      </c>
      <c r="I169" s="4">
        <f t="shared" si="16"/>
        <v>3824.3289727413685</v>
      </c>
      <c r="J169" s="4">
        <f t="shared" si="17"/>
        <v>1.5024838344117533</v>
      </c>
    </row>
    <row r="170" spans="1:10" s="8" customFormat="1" ht="15.75" x14ac:dyDescent="0.25">
      <c r="A170" s="11">
        <v>162</v>
      </c>
      <c r="B170" s="1" t="s">
        <v>178</v>
      </c>
      <c r="C170" s="2" t="s">
        <v>12</v>
      </c>
      <c r="D170" s="3">
        <v>221811.15000000002</v>
      </c>
      <c r="E170" s="4">
        <f t="shared" si="12"/>
        <v>228465.48450000002</v>
      </c>
      <c r="F170" s="4">
        <f t="shared" si="13"/>
        <v>226247.37300000002</v>
      </c>
      <c r="G170" s="5">
        <f t="shared" si="14"/>
        <v>221811.15000000002</v>
      </c>
      <c r="H170" s="4">
        <f t="shared" si="15"/>
        <v>225508.00250000003</v>
      </c>
      <c r="I170" s="4">
        <f t="shared" si="16"/>
        <v>3388.2212828673455</v>
      </c>
      <c r="J170" s="4">
        <f t="shared" si="17"/>
        <v>1.5024838344117502</v>
      </c>
    </row>
    <row r="171" spans="1:10" s="8" customFormat="1" ht="15.75" x14ac:dyDescent="0.25">
      <c r="A171" s="11">
        <v>163</v>
      </c>
      <c r="B171" s="1" t="s">
        <v>179</v>
      </c>
      <c r="C171" s="2" t="s">
        <v>12</v>
      </c>
      <c r="D171" s="3">
        <v>54903.750000000007</v>
      </c>
      <c r="E171" s="4">
        <f t="shared" si="12"/>
        <v>56550.86250000001</v>
      </c>
      <c r="F171" s="4">
        <f t="shared" si="13"/>
        <v>56001.825000000012</v>
      </c>
      <c r="G171" s="5">
        <f t="shared" si="14"/>
        <v>54903.750000000007</v>
      </c>
      <c r="H171" s="4">
        <f t="shared" si="15"/>
        <v>55818.812500000007</v>
      </c>
      <c r="I171" s="4">
        <f t="shared" si="16"/>
        <v>838.66863437310747</v>
      </c>
      <c r="J171" s="4">
        <f t="shared" si="17"/>
        <v>1.5024838344117537</v>
      </c>
    </row>
    <row r="172" spans="1:10" s="8" customFormat="1" ht="15.75" x14ac:dyDescent="0.25">
      <c r="A172" s="11">
        <v>164</v>
      </c>
      <c r="B172" s="1" t="s">
        <v>180</v>
      </c>
      <c r="C172" s="2" t="s">
        <v>12</v>
      </c>
      <c r="D172" s="3">
        <v>54903.750000000007</v>
      </c>
      <c r="E172" s="4">
        <f t="shared" si="12"/>
        <v>56550.86250000001</v>
      </c>
      <c r="F172" s="4">
        <f t="shared" si="13"/>
        <v>56001.825000000012</v>
      </c>
      <c r="G172" s="5">
        <f t="shared" si="14"/>
        <v>54903.750000000007</v>
      </c>
      <c r="H172" s="4">
        <f t="shared" si="15"/>
        <v>55818.812500000007</v>
      </c>
      <c r="I172" s="4">
        <f t="shared" si="16"/>
        <v>838.66863437310747</v>
      </c>
      <c r="J172" s="4">
        <f t="shared" si="17"/>
        <v>1.5024838344117537</v>
      </c>
    </row>
    <row r="173" spans="1:10" s="8" customFormat="1" ht="15.75" x14ac:dyDescent="0.25">
      <c r="A173" s="11">
        <v>165</v>
      </c>
      <c r="B173" s="1" t="s">
        <v>181</v>
      </c>
      <c r="C173" s="2" t="s">
        <v>12</v>
      </c>
      <c r="D173" s="3">
        <v>87846</v>
      </c>
      <c r="E173" s="4">
        <f t="shared" si="12"/>
        <v>90481.38</v>
      </c>
      <c r="F173" s="4">
        <f t="shared" si="13"/>
        <v>89602.92</v>
      </c>
      <c r="G173" s="5">
        <f t="shared" si="14"/>
        <v>87846</v>
      </c>
      <c r="H173" s="4">
        <f t="shared" si="15"/>
        <v>89310.099999999991</v>
      </c>
      <c r="I173" s="4">
        <f t="shared" si="16"/>
        <v>1341.8698149969709</v>
      </c>
      <c r="J173" s="4">
        <f t="shared" si="17"/>
        <v>1.502483834411753</v>
      </c>
    </row>
    <row r="174" spans="1:10" s="8" customFormat="1" ht="15.75" x14ac:dyDescent="0.25">
      <c r="A174" s="11">
        <v>166</v>
      </c>
      <c r="B174" s="1" t="s">
        <v>182</v>
      </c>
      <c r="C174" s="2" t="s">
        <v>12</v>
      </c>
      <c r="D174" s="3">
        <v>98826.750000000015</v>
      </c>
      <c r="E174" s="4">
        <f t="shared" si="12"/>
        <v>101791.55250000002</v>
      </c>
      <c r="F174" s="4">
        <f t="shared" si="13"/>
        <v>100803.28500000002</v>
      </c>
      <c r="G174" s="5">
        <f t="shared" si="14"/>
        <v>98826.750000000015</v>
      </c>
      <c r="H174" s="4">
        <f t="shared" si="15"/>
        <v>100473.86250000003</v>
      </c>
      <c r="I174" s="4">
        <f t="shared" si="16"/>
        <v>1509.6035418715928</v>
      </c>
      <c r="J174" s="4">
        <f t="shared" si="17"/>
        <v>1.502483834411753</v>
      </c>
    </row>
    <row r="175" spans="1:10" s="8" customFormat="1" ht="15.75" x14ac:dyDescent="0.25">
      <c r="A175" s="11">
        <v>167</v>
      </c>
      <c r="B175" s="1" t="s">
        <v>183</v>
      </c>
      <c r="C175" s="2" t="s">
        <v>12</v>
      </c>
      <c r="D175" s="3">
        <v>469262.80500000005</v>
      </c>
      <c r="E175" s="4">
        <f t="shared" si="12"/>
        <v>483340.68915000005</v>
      </c>
      <c r="F175" s="4">
        <f t="shared" si="13"/>
        <v>478648.06110000005</v>
      </c>
      <c r="G175" s="5">
        <f t="shared" si="14"/>
        <v>469262.80500000005</v>
      </c>
      <c r="H175" s="4">
        <f t="shared" si="15"/>
        <v>477083.85175000009</v>
      </c>
      <c r="I175" s="4">
        <f t="shared" si="16"/>
        <v>7168.1077491326714</v>
      </c>
      <c r="J175" s="4">
        <f t="shared" si="17"/>
        <v>1.5024838344117502</v>
      </c>
    </row>
    <row r="176" spans="1:10" s="8" customFormat="1" ht="15.75" x14ac:dyDescent="0.25">
      <c r="A176" s="11">
        <v>168</v>
      </c>
      <c r="B176" s="1" t="s">
        <v>184</v>
      </c>
      <c r="C176" s="2" t="s">
        <v>12</v>
      </c>
      <c r="D176" s="3">
        <v>215607.48</v>
      </c>
      <c r="E176" s="4">
        <f t="shared" si="12"/>
        <v>222075.70440000002</v>
      </c>
      <c r="F176" s="4">
        <f t="shared" si="13"/>
        <v>219919.62960000001</v>
      </c>
      <c r="G176" s="5">
        <f t="shared" si="14"/>
        <v>215607.48</v>
      </c>
      <c r="H176" s="4">
        <f t="shared" si="15"/>
        <v>219200.93799999999</v>
      </c>
      <c r="I176" s="4">
        <f t="shared" si="16"/>
        <v>3293.4586583289279</v>
      </c>
      <c r="J176" s="4">
        <f t="shared" si="17"/>
        <v>1.5024838344117524</v>
      </c>
    </row>
    <row r="177" spans="1:10" s="8" customFormat="1" ht="15.75" x14ac:dyDescent="0.25">
      <c r="A177" s="11">
        <v>169</v>
      </c>
      <c r="B177" s="1" t="s">
        <v>185</v>
      </c>
      <c r="C177" s="2" t="s">
        <v>12</v>
      </c>
      <c r="D177" s="3">
        <v>256192.69500000001</v>
      </c>
      <c r="E177" s="4">
        <f t="shared" si="12"/>
        <v>263878.47584999999</v>
      </c>
      <c r="F177" s="4">
        <f t="shared" si="13"/>
        <v>261316.54890000002</v>
      </c>
      <c r="G177" s="5">
        <f t="shared" si="14"/>
        <v>256192.69500000001</v>
      </c>
      <c r="H177" s="4">
        <f t="shared" si="15"/>
        <v>260462.57325000002</v>
      </c>
      <c r="I177" s="4">
        <f t="shared" si="16"/>
        <v>3913.4080577741088</v>
      </c>
      <c r="J177" s="4">
        <f t="shared" si="17"/>
        <v>1.5024838344117484</v>
      </c>
    </row>
    <row r="178" spans="1:10" s="8" customFormat="1" ht="31.5" x14ac:dyDescent="0.25">
      <c r="A178" s="11">
        <v>170</v>
      </c>
      <c r="B178" s="1" t="s">
        <v>186</v>
      </c>
      <c r="C178" s="2" t="s">
        <v>12</v>
      </c>
      <c r="D178" s="3">
        <v>422159.92500000005</v>
      </c>
      <c r="E178" s="4">
        <f t="shared" si="12"/>
        <v>434824.72275000007</v>
      </c>
      <c r="F178" s="4">
        <f t="shared" si="13"/>
        <v>430603.12350000005</v>
      </c>
      <c r="G178" s="5">
        <f t="shared" si="14"/>
        <v>422159.92500000005</v>
      </c>
      <c r="H178" s="4">
        <f t="shared" si="15"/>
        <v>429195.92375000007</v>
      </c>
      <c r="I178" s="4">
        <f t="shared" si="16"/>
        <v>6448.5993722979465</v>
      </c>
      <c r="J178" s="4">
        <f t="shared" si="17"/>
        <v>1.5024838344117533</v>
      </c>
    </row>
    <row r="179" spans="1:10" s="8" customFormat="1" ht="31.5" x14ac:dyDescent="0.25">
      <c r="A179" s="11">
        <v>171</v>
      </c>
      <c r="B179" s="1" t="s">
        <v>187</v>
      </c>
      <c r="C179" s="2" t="s">
        <v>12</v>
      </c>
      <c r="D179" s="3">
        <v>283586.49</v>
      </c>
      <c r="E179" s="4">
        <f t="shared" si="12"/>
        <v>292094.08470000001</v>
      </c>
      <c r="F179" s="4">
        <f t="shared" si="13"/>
        <v>289258.21980000002</v>
      </c>
      <c r="G179" s="5">
        <f t="shared" si="14"/>
        <v>283586.49</v>
      </c>
      <c r="H179" s="4">
        <f t="shared" si="15"/>
        <v>288312.93150000001</v>
      </c>
      <c r="I179" s="4">
        <f t="shared" si="16"/>
        <v>4331.8551883061355</v>
      </c>
      <c r="J179" s="4">
        <f t="shared" si="17"/>
        <v>1.5024838344117546</v>
      </c>
    </row>
    <row r="180" spans="1:10" s="8" customFormat="1" ht="15.75" x14ac:dyDescent="0.25">
      <c r="A180" s="11">
        <v>172</v>
      </c>
      <c r="B180" s="1" t="s">
        <v>188</v>
      </c>
      <c r="C180" s="2" t="s">
        <v>12</v>
      </c>
      <c r="D180" s="3">
        <v>101462.12999999999</v>
      </c>
      <c r="E180" s="4">
        <f t="shared" si="12"/>
        <v>104505.99389999999</v>
      </c>
      <c r="F180" s="4">
        <f t="shared" si="13"/>
        <v>103491.37259999999</v>
      </c>
      <c r="G180" s="5">
        <f t="shared" si="14"/>
        <v>101462.12999999999</v>
      </c>
      <c r="H180" s="4">
        <f t="shared" si="15"/>
        <v>103153.16549999999</v>
      </c>
      <c r="I180" s="4">
        <f t="shared" si="16"/>
        <v>1549.8596363214974</v>
      </c>
      <c r="J180" s="4">
        <f t="shared" si="17"/>
        <v>1.5024838344117493</v>
      </c>
    </row>
    <row r="181" spans="1:10" s="8" customFormat="1" ht="15.75" x14ac:dyDescent="0.25">
      <c r="A181" s="11">
        <v>173</v>
      </c>
      <c r="B181" s="1" t="s">
        <v>189</v>
      </c>
      <c r="C181" s="2" t="s">
        <v>12</v>
      </c>
      <c r="D181" s="3">
        <v>157266.12</v>
      </c>
      <c r="E181" s="4">
        <f t="shared" si="12"/>
        <v>161984.1036</v>
      </c>
      <c r="F181" s="4">
        <f t="shared" si="13"/>
        <v>160411.4424</v>
      </c>
      <c r="G181" s="5">
        <f t="shared" si="14"/>
        <v>157266.12</v>
      </c>
      <c r="H181" s="4">
        <f t="shared" si="15"/>
        <v>159887.22200000001</v>
      </c>
      <c r="I181" s="4">
        <f t="shared" si="16"/>
        <v>2402.2796638400318</v>
      </c>
      <c r="J181" s="4">
        <f t="shared" si="17"/>
        <v>1.5024838344117528</v>
      </c>
    </row>
    <row r="182" spans="1:10" s="8" customFormat="1" ht="15.75" x14ac:dyDescent="0.25">
      <c r="A182" s="11">
        <v>174</v>
      </c>
      <c r="B182" s="1" t="s">
        <v>190</v>
      </c>
      <c r="C182" s="2" t="s">
        <v>12</v>
      </c>
      <c r="D182" s="3">
        <v>152193.19500000001</v>
      </c>
      <c r="E182" s="4">
        <f t="shared" si="12"/>
        <v>156758.99085</v>
      </c>
      <c r="F182" s="4">
        <f t="shared" si="13"/>
        <v>155237.0589</v>
      </c>
      <c r="G182" s="5">
        <f t="shared" si="14"/>
        <v>152193.19500000001</v>
      </c>
      <c r="H182" s="4">
        <f t="shared" si="15"/>
        <v>154729.74825</v>
      </c>
      <c r="I182" s="4">
        <f t="shared" si="16"/>
        <v>2324.7894544822461</v>
      </c>
      <c r="J182" s="4">
        <f t="shared" si="17"/>
        <v>1.5024838344117488</v>
      </c>
    </row>
    <row r="183" spans="1:10" s="8" customFormat="1" ht="15.75" x14ac:dyDescent="0.25">
      <c r="A183" s="11">
        <v>175</v>
      </c>
      <c r="B183" s="1" t="s">
        <v>191</v>
      </c>
      <c r="C183" s="2" t="s">
        <v>12</v>
      </c>
      <c r="D183" s="3">
        <v>160318.95000000001</v>
      </c>
      <c r="E183" s="4">
        <f t="shared" si="12"/>
        <v>165128.51850000001</v>
      </c>
      <c r="F183" s="4">
        <f t="shared" si="13"/>
        <v>163525.32900000003</v>
      </c>
      <c r="G183" s="5">
        <f t="shared" si="14"/>
        <v>160318.95000000001</v>
      </c>
      <c r="H183" s="4">
        <f t="shared" si="15"/>
        <v>162990.93250000002</v>
      </c>
      <c r="I183" s="4">
        <f t="shared" si="16"/>
        <v>2448.9124123694678</v>
      </c>
      <c r="J183" s="4">
        <f t="shared" si="17"/>
        <v>1.5024838344117502</v>
      </c>
    </row>
    <row r="184" spans="1:10" s="8" customFormat="1" ht="15.75" x14ac:dyDescent="0.25">
      <c r="A184" s="11">
        <v>176</v>
      </c>
      <c r="B184" s="1" t="s">
        <v>192</v>
      </c>
      <c r="C184" s="2" t="s">
        <v>12</v>
      </c>
      <c r="D184" s="3">
        <v>367800.67500000005</v>
      </c>
      <c r="E184" s="4">
        <f t="shared" si="12"/>
        <v>378834.69525000005</v>
      </c>
      <c r="F184" s="4">
        <f t="shared" si="13"/>
        <v>375156.68850000005</v>
      </c>
      <c r="G184" s="5">
        <f t="shared" si="14"/>
        <v>367800.67500000005</v>
      </c>
      <c r="H184" s="4">
        <f t="shared" si="15"/>
        <v>373930.68625000009</v>
      </c>
      <c r="I184" s="4">
        <f t="shared" si="16"/>
        <v>5618.248112811174</v>
      </c>
      <c r="J184" s="4">
        <f t="shared" si="17"/>
        <v>1.5024838344117506</v>
      </c>
    </row>
    <row r="185" spans="1:10" s="8" customFormat="1" ht="15.75" x14ac:dyDescent="0.25">
      <c r="A185" s="11">
        <v>177</v>
      </c>
      <c r="B185" s="1" t="s">
        <v>193</v>
      </c>
      <c r="C185" s="2" t="s">
        <v>12</v>
      </c>
      <c r="D185" s="3">
        <v>494627.43000000005</v>
      </c>
      <c r="E185" s="4">
        <f t="shared" si="12"/>
        <v>509466.25290000008</v>
      </c>
      <c r="F185" s="4">
        <f t="shared" si="13"/>
        <v>504519.97860000009</v>
      </c>
      <c r="G185" s="5">
        <f t="shared" si="14"/>
        <v>494627.43000000005</v>
      </c>
      <c r="H185" s="4">
        <f t="shared" si="15"/>
        <v>502871.22050000005</v>
      </c>
      <c r="I185" s="4">
        <f t="shared" si="16"/>
        <v>7555.5587959215864</v>
      </c>
      <c r="J185" s="4">
        <f t="shared" si="17"/>
        <v>1.5024838344117537</v>
      </c>
    </row>
    <row r="186" spans="1:10" s="8" customFormat="1" ht="15.75" x14ac:dyDescent="0.25">
      <c r="A186" s="11">
        <v>178</v>
      </c>
      <c r="B186" s="1" t="s">
        <v>194</v>
      </c>
      <c r="C186" s="2" t="s">
        <v>12</v>
      </c>
      <c r="D186" s="3">
        <v>279021.76500000001</v>
      </c>
      <c r="E186" s="4">
        <f t="shared" si="12"/>
        <v>287392.41795000003</v>
      </c>
      <c r="F186" s="4">
        <f t="shared" si="13"/>
        <v>284602.20030000003</v>
      </c>
      <c r="G186" s="5">
        <f t="shared" si="14"/>
        <v>279021.76500000001</v>
      </c>
      <c r="H186" s="4">
        <f t="shared" si="15"/>
        <v>283672.12775000004</v>
      </c>
      <c r="I186" s="4">
        <f t="shared" si="16"/>
        <v>4262.1278621756092</v>
      </c>
      <c r="J186" s="4">
        <f t="shared" si="17"/>
        <v>1.5024838344117539</v>
      </c>
    </row>
    <row r="187" spans="1:10" s="8" customFormat="1" ht="15.75" x14ac:dyDescent="0.25">
      <c r="A187" s="11">
        <v>179</v>
      </c>
      <c r="B187" s="1" t="s">
        <v>195</v>
      </c>
      <c r="C187" s="2" t="s">
        <v>12</v>
      </c>
      <c r="D187" s="3">
        <v>54903.750000000007</v>
      </c>
      <c r="E187" s="4">
        <f t="shared" si="12"/>
        <v>56550.86250000001</v>
      </c>
      <c r="F187" s="4">
        <f t="shared" si="13"/>
        <v>56001.825000000012</v>
      </c>
      <c r="G187" s="5">
        <f t="shared" si="14"/>
        <v>54903.750000000007</v>
      </c>
      <c r="H187" s="4">
        <f t="shared" si="15"/>
        <v>55818.812500000007</v>
      </c>
      <c r="I187" s="4">
        <f t="shared" si="16"/>
        <v>838.66863437310747</v>
      </c>
      <c r="J187" s="4">
        <f t="shared" si="17"/>
        <v>1.5024838344117537</v>
      </c>
    </row>
    <row r="188" spans="1:10" s="8" customFormat="1" ht="15.75" x14ac:dyDescent="0.25">
      <c r="A188" s="11">
        <v>180</v>
      </c>
      <c r="B188" s="1" t="s">
        <v>196</v>
      </c>
      <c r="C188" s="2" t="s">
        <v>12</v>
      </c>
      <c r="D188" s="3">
        <v>50731.064999999995</v>
      </c>
      <c r="E188" s="4">
        <f t="shared" si="12"/>
        <v>52252.996949999993</v>
      </c>
      <c r="F188" s="4">
        <f t="shared" si="13"/>
        <v>51745.686299999994</v>
      </c>
      <c r="G188" s="5">
        <f t="shared" si="14"/>
        <v>50731.064999999995</v>
      </c>
      <c r="H188" s="4">
        <f t="shared" si="15"/>
        <v>51576.582749999994</v>
      </c>
      <c r="I188" s="4">
        <f t="shared" si="16"/>
        <v>774.92981816074871</v>
      </c>
      <c r="J188" s="4">
        <f t="shared" si="17"/>
        <v>1.5024838344117493</v>
      </c>
    </row>
    <row r="189" spans="1:10" s="8" customFormat="1" ht="15.75" x14ac:dyDescent="0.25">
      <c r="A189" s="11">
        <v>181</v>
      </c>
      <c r="B189" s="1" t="s">
        <v>197</v>
      </c>
      <c r="C189" s="2" t="s">
        <v>12</v>
      </c>
      <c r="D189" s="3">
        <v>65884.5</v>
      </c>
      <c r="E189" s="4">
        <f t="shared" si="12"/>
        <v>67861.035000000003</v>
      </c>
      <c r="F189" s="4">
        <f t="shared" si="13"/>
        <v>67202.19</v>
      </c>
      <c r="G189" s="5">
        <f t="shared" si="14"/>
        <v>65884.5</v>
      </c>
      <c r="H189" s="4">
        <f t="shared" si="15"/>
        <v>66982.574999999997</v>
      </c>
      <c r="I189" s="4">
        <f t="shared" si="16"/>
        <v>1006.4023612477285</v>
      </c>
      <c r="J189" s="4">
        <f t="shared" si="17"/>
        <v>1.5024838344117535</v>
      </c>
    </row>
    <row r="190" spans="1:10" s="8" customFormat="1" ht="15.75" x14ac:dyDescent="0.25">
      <c r="A190" s="11">
        <v>182</v>
      </c>
      <c r="B190" s="1" t="s">
        <v>198</v>
      </c>
      <c r="C190" s="2" t="s">
        <v>12</v>
      </c>
      <c r="D190" s="3">
        <v>47217.225000000006</v>
      </c>
      <c r="E190" s="4">
        <f t="shared" si="12"/>
        <v>48633.741750000008</v>
      </c>
      <c r="F190" s="4">
        <f t="shared" si="13"/>
        <v>48161.569500000005</v>
      </c>
      <c r="G190" s="5">
        <f t="shared" si="14"/>
        <v>47217.225000000006</v>
      </c>
      <c r="H190" s="4">
        <f t="shared" si="15"/>
        <v>48004.178750000014</v>
      </c>
      <c r="I190" s="4">
        <f t="shared" si="16"/>
        <v>721.2550255608719</v>
      </c>
      <c r="J190" s="4">
        <f t="shared" si="17"/>
        <v>1.5024838344117526</v>
      </c>
    </row>
    <row r="191" spans="1:10" s="8" customFormat="1" ht="15.75" x14ac:dyDescent="0.25">
      <c r="A191" s="11">
        <v>183</v>
      </c>
      <c r="B191" s="1" t="s">
        <v>199</v>
      </c>
      <c r="C191" s="2" t="s">
        <v>12</v>
      </c>
      <c r="D191" s="3">
        <v>47217.225000000006</v>
      </c>
      <c r="E191" s="4">
        <f t="shared" si="12"/>
        <v>48633.741750000008</v>
      </c>
      <c r="F191" s="4">
        <f t="shared" si="13"/>
        <v>48161.569500000005</v>
      </c>
      <c r="G191" s="5">
        <f t="shared" si="14"/>
        <v>47217.225000000006</v>
      </c>
      <c r="H191" s="4">
        <f t="shared" si="15"/>
        <v>48004.178750000014</v>
      </c>
      <c r="I191" s="4">
        <f t="shared" si="16"/>
        <v>721.2550255608719</v>
      </c>
      <c r="J191" s="4">
        <f t="shared" si="17"/>
        <v>1.5024838344117526</v>
      </c>
    </row>
    <row r="192" spans="1:10" s="8" customFormat="1" ht="15.75" x14ac:dyDescent="0.25">
      <c r="A192" s="11">
        <v>184</v>
      </c>
      <c r="B192" s="1" t="s">
        <v>200</v>
      </c>
      <c r="C192" s="2" t="s">
        <v>12</v>
      </c>
      <c r="D192" s="3">
        <v>252557.25000000003</v>
      </c>
      <c r="E192" s="4">
        <f t="shared" si="12"/>
        <v>260133.96750000003</v>
      </c>
      <c r="F192" s="4">
        <f t="shared" si="13"/>
        <v>257608.39500000005</v>
      </c>
      <c r="G192" s="5">
        <f t="shared" si="14"/>
        <v>252557.25000000003</v>
      </c>
      <c r="H192" s="4">
        <f t="shared" si="15"/>
        <v>256766.53750000001</v>
      </c>
      <c r="I192" s="4">
        <f t="shared" si="16"/>
        <v>3857.8757181162873</v>
      </c>
      <c r="J192" s="4">
        <f t="shared" si="17"/>
        <v>1.5024838344117513</v>
      </c>
    </row>
    <row r="193" spans="1:10" s="8" customFormat="1" ht="15.75" x14ac:dyDescent="0.25">
      <c r="A193" s="11">
        <v>185</v>
      </c>
      <c r="B193" s="1" t="s">
        <v>201</v>
      </c>
      <c r="C193" s="2" t="s">
        <v>12</v>
      </c>
      <c r="D193" s="3">
        <v>380483.89499999996</v>
      </c>
      <c r="E193" s="4">
        <f t="shared" si="12"/>
        <v>391898.41184999997</v>
      </c>
      <c r="F193" s="4">
        <f t="shared" si="13"/>
        <v>388093.57289999997</v>
      </c>
      <c r="G193" s="5">
        <f t="shared" si="14"/>
        <v>380483.89499999996</v>
      </c>
      <c r="H193" s="4">
        <f t="shared" si="15"/>
        <v>386825.29324999993</v>
      </c>
      <c r="I193" s="4">
        <f t="shared" si="16"/>
        <v>5811.9874984971066</v>
      </c>
      <c r="J193" s="4">
        <f t="shared" si="17"/>
        <v>1.502483834411753</v>
      </c>
    </row>
    <row r="194" spans="1:10" s="8" customFormat="1" ht="15.75" x14ac:dyDescent="0.25">
      <c r="A194" s="11">
        <v>186</v>
      </c>
      <c r="B194" s="1" t="s">
        <v>202</v>
      </c>
      <c r="C194" s="2" t="s">
        <v>12</v>
      </c>
      <c r="D194" s="3">
        <v>143562.87</v>
      </c>
      <c r="E194" s="4">
        <f t="shared" si="12"/>
        <v>147869.7561</v>
      </c>
      <c r="F194" s="4">
        <f t="shared" si="13"/>
        <v>146434.1274</v>
      </c>
      <c r="G194" s="5">
        <f t="shared" si="14"/>
        <v>143562.87</v>
      </c>
      <c r="H194" s="4">
        <f t="shared" si="15"/>
        <v>145955.5845</v>
      </c>
      <c r="I194" s="4">
        <f t="shared" si="16"/>
        <v>2192.9590625336846</v>
      </c>
      <c r="J194" s="4">
        <f t="shared" si="17"/>
        <v>1.5024838344117519</v>
      </c>
    </row>
    <row r="195" spans="1:10" s="8" customFormat="1" ht="15.75" x14ac:dyDescent="0.25">
      <c r="A195" s="11">
        <v>187</v>
      </c>
      <c r="B195" s="1" t="s">
        <v>203</v>
      </c>
      <c r="C195" s="2" t="s">
        <v>12</v>
      </c>
      <c r="D195" s="3">
        <v>190575.00000000003</v>
      </c>
      <c r="E195" s="4">
        <f t="shared" si="12"/>
        <v>196292.25000000003</v>
      </c>
      <c r="F195" s="4">
        <f t="shared" si="13"/>
        <v>194386.50000000003</v>
      </c>
      <c r="G195" s="5">
        <f t="shared" si="14"/>
        <v>190575.00000000003</v>
      </c>
      <c r="H195" s="4">
        <f t="shared" si="15"/>
        <v>193751.25000000003</v>
      </c>
      <c r="I195" s="4">
        <f t="shared" si="16"/>
        <v>2911.0812102206974</v>
      </c>
      <c r="J195" s="4">
        <f t="shared" si="17"/>
        <v>1.5024838344117506</v>
      </c>
    </row>
    <row r="196" spans="1:10" s="8" customFormat="1" ht="15.75" x14ac:dyDescent="0.25">
      <c r="A196" s="11">
        <v>188</v>
      </c>
      <c r="B196" s="1" t="s">
        <v>204</v>
      </c>
      <c r="C196" s="2" t="s">
        <v>12</v>
      </c>
      <c r="D196" s="3">
        <v>65884.5</v>
      </c>
      <c r="E196" s="4">
        <f t="shared" si="12"/>
        <v>67861.035000000003</v>
      </c>
      <c r="F196" s="4">
        <f t="shared" si="13"/>
        <v>67202.19</v>
      </c>
      <c r="G196" s="5">
        <f t="shared" si="14"/>
        <v>65884.5</v>
      </c>
      <c r="H196" s="4">
        <f t="shared" si="15"/>
        <v>66982.574999999997</v>
      </c>
      <c r="I196" s="4">
        <f t="shared" si="16"/>
        <v>1006.4023612477285</v>
      </c>
      <c r="J196" s="4">
        <f t="shared" si="17"/>
        <v>1.5024838344117535</v>
      </c>
    </row>
    <row r="197" spans="1:10" s="8" customFormat="1" ht="15.75" x14ac:dyDescent="0.25">
      <c r="A197" s="11">
        <v>189</v>
      </c>
      <c r="B197" s="1" t="s">
        <v>205</v>
      </c>
      <c r="C197" s="2" t="s">
        <v>12</v>
      </c>
      <c r="D197" s="3">
        <v>131769</v>
      </c>
      <c r="E197" s="4">
        <f t="shared" si="12"/>
        <v>135722.07</v>
      </c>
      <c r="F197" s="4">
        <f t="shared" si="13"/>
        <v>134404.38</v>
      </c>
      <c r="G197" s="5">
        <f t="shared" si="14"/>
        <v>131769</v>
      </c>
      <c r="H197" s="4">
        <f t="shared" si="15"/>
        <v>133965.15</v>
      </c>
      <c r="I197" s="4">
        <f t="shared" si="16"/>
        <v>2012.8047224954571</v>
      </c>
      <c r="J197" s="4">
        <f t="shared" si="17"/>
        <v>1.5024838344117535</v>
      </c>
    </row>
    <row r="198" spans="1:10" s="8" customFormat="1" ht="15.75" x14ac:dyDescent="0.25">
      <c r="A198" s="11">
        <v>190</v>
      </c>
      <c r="B198" s="1" t="s">
        <v>206</v>
      </c>
      <c r="C198" s="2" t="s">
        <v>12</v>
      </c>
      <c r="D198" s="3">
        <v>254753.40000000002</v>
      </c>
      <c r="E198" s="4">
        <f t="shared" si="12"/>
        <v>262396.00200000004</v>
      </c>
      <c r="F198" s="4">
        <f t="shared" si="13"/>
        <v>259848.46800000002</v>
      </c>
      <c r="G198" s="5">
        <f t="shared" si="14"/>
        <v>254753.40000000002</v>
      </c>
      <c r="H198" s="4">
        <f t="shared" si="15"/>
        <v>258999.29000000004</v>
      </c>
      <c r="I198" s="4">
        <f t="shared" si="16"/>
        <v>3891.4224634912161</v>
      </c>
      <c r="J198" s="4">
        <f t="shared" si="17"/>
        <v>1.502483834411753</v>
      </c>
    </row>
    <row r="199" spans="1:10" s="8" customFormat="1" ht="15.75" x14ac:dyDescent="0.25">
      <c r="A199" s="11">
        <v>191</v>
      </c>
      <c r="B199" s="1" t="s">
        <v>207</v>
      </c>
      <c r="C199" s="2" t="s">
        <v>12</v>
      </c>
      <c r="D199" s="3">
        <v>54903.750000000007</v>
      </c>
      <c r="E199" s="4">
        <f t="shared" si="12"/>
        <v>56550.86250000001</v>
      </c>
      <c r="F199" s="4">
        <f t="shared" si="13"/>
        <v>56001.825000000012</v>
      </c>
      <c r="G199" s="5">
        <f t="shared" si="14"/>
        <v>54903.750000000007</v>
      </c>
      <c r="H199" s="4">
        <f t="shared" si="15"/>
        <v>55818.812500000007</v>
      </c>
      <c r="I199" s="4">
        <f t="shared" si="16"/>
        <v>838.66863437310747</v>
      </c>
      <c r="J199" s="4">
        <f t="shared" si="17"/>
        <v>1.5024838344117537</v>
      </c>
    </row>
    <row r="200" spans="1:10" s="8" customFormat="1" ht="15.75" x14ac:dyDescent="0.25">
      <c r="A200" s="11">
        <v>192</v>
      </c>
      <c r="B200" s="1" t="s">
        <v>208</v>
      </c>
      <c r="C200" s="2" t="s">
        <v>12</v>
      </c>
      <c r="D200" s="3">
        <v>274518.75</v>
      </c>
      <c r="E200" s="4">
        <f t="shared" si="12"/>
        <v>282754.3125</v>
      </c>
      <c r="F200" s="4">
        <f t="shared" si="13"/>
        <v>280009.125</v>
      </c>
      <c r="G200" s="5">
        <f t="shared" si="14"/>
        <v>274518.75</v>
      </c>
      <c r="H200" s="4">
        <f t="shared" si="15"/>
        <v>279094.0625</v>
      </c>
      <c r="I200" s="4">
        <f t="shared" si="16"/>
        <v>4193.3431718655283</v>
      </c>
      <c r="J200" s="4">
        <f t="shared" si="17"/>
        <v>1.5024838344117508</v>
      </c>
    </row>
    <row r="201" spans="1:10" s="8" customFormat="1" ht="15.75" x14ac:dyDescent="0.25">
      <c r="A201" s="11">
        <v>193</v>
      </c>
      <c r="B201" s="1" t="s">
        <v>209</v>
      </c>
      <c r="C201" s="2" t="s">
        <v>12</v>
      </c>
      <c r="D201" s="3">
        <v>274518.75</v>
      </c>
      <c r="E201" s="4">
        <f t="shared" ref="E201:E204" si="18">D201*1.03</f>
        <v>282754.3125</v>
      </c>
      <c r="F201" s="4">
        <f t="shared" ref="F201:F204" si="19">D201*1.02</f>
        <v>280009.125</v>
      </c>
      <c r="G201" s="5">
        <f t="shared" ref="G201:G204" si="20">MIN(D201:F201)</f>
        <v>274518.75</v>
      </c>
      <c r="H201" s="4">
        <f t="shared" ref="H201:H204" si="21">AVERAGE(D201:F201)</f>
        <v>279094.0625</v>
      </c>
      <c r="I201" s="4">
        <f t="shared" ref="I201:I204" si="22">STDEV(D201:F201)</f>
        <v>4193.3431718655283</v>
      </c>
      <c r="J201" s="4">
        <f t="shared" ref="J201:J204" si="23">I201/H201%</f>
        <v>1.5024838344117508</v>
      </c>
    </row>
    <row r="202" spans="1:10" s="8" customFormat="1" ht="15.75" x14ac:dyDescent="0.25">
      <c r="A202" s="11">
        <v>194</v>
      </c>
      <c r="B202" s="1" t="s">
        <v>210</v>
      </c>
      <c r="C202" s="2" t="s">
        <v>12</v>
      </c>
      <c r="D202" s="3">
        <v>384326.25000000006</v>
      </c>
      <c r="E202" s="4">
        <f t="shared" si="18"/>
        <v>395856.03750000009</v>
      </c>
      <c r="F202" s="4">
        <f t="shared" si="19"/>
        <v>392012.77500000008</v>
      </c>
      <c r="G202" s="5">
        <f t="shared" si="20"/>
        <v>384326.25000000006</v>
      </c>
      <c r="H202" s="4">
        <f t="shared" si="21"/>
        <v>390731.68750000006</v>
      </c>
      <c r="I202" s="4">
        <f t="shared" si="22"/>
        <v>5870.6804406117571</v>
      </c>
      <c r="J202" s="4">
        <f t="shared" si="23"/>
        <v>1.502483834411755</v>
      </c>
    </row>
    <row r="203" spans="1:10" s="8" customFormat="1" ht="15.75" x14ac:dyDescent="0.25">
      <c r="A203" s="11">
        <v>195</v>
      </c>
      <c r="B203" s="1" t="s">
        <v>211</v>
      </c>
      <c r="C203" s="2" t="s">
        <v>12</v>
      </c>
      <c r="D203" s="3">
        <v>359370</v>
      </c>
      <c r="E203" s="4">
        <f t="shared" si="18"/>
        <v>370151.10000000003</v>
      </c>
      <c r="F203" s="4">
        <f t="shared" si="19"/>
        <v>366557.4</v>
      </c>
      <c r="G203" s="5">
        <f t="shared" si="20"/>
        <v>359370</v>
      </c>
      <c r="H203" s="4">
        <f t="shared" si="21"/>
        <v>365359.5</v>
      </c>
      <c r="I203" s="4">
        <f t="shared" si="22"/>
        <v>5489.467424987618</v>
      </c>
      <c r="J203" s="4">
        <f t="shared" si="23"/>
        <v>1.5024838344117557</v>
      </c>
    </row>
    <row r="204" spans="1:10" s="8" customFormat="1" ht="15.75" x14ac:dyDescent="0.25">
      <c r="A204" s="11">
        <v>196</v>
      </c>
      <c r="B204" s="1" t="s">
        <v>212</v>
      </c>
      <c r="C204" s="2" t="s">
        <v>12</v>
      </c>
      <c r="D204" s="3">
        <v>58197.975000000006</v>
      </c>
      <c r="E204" s="4">
        <f t="shared" si="18"/>
        <v>59943.914250000009</v>
      </c>
      <c r="F204" s="4">
        <f t="shared" si="19"/>
        <v>59361.93450000001</v>
      </c>
      <c r="G204" s="5">
        <f t="shared" si="20"/>
        <v>58197.975000000006</v>
      </c>
      <c r="H204" s="4">
        <f t="shared" si="21"/>
        <v>59167.941250000003</v>
      </c>
      <c r="I204" s="4">
        <f t="shared" si="22"/>
        <v>888.98875243549378</v>
      </c>
      <c r="J204" s="4">
        <f t="shared" si="23"/>
        <v>1.5024838344117537</v>
      </c>
    </row>
    <row r="205" spans="1:10" x14ac:dyDescent="0.25">
      <c r="A205" s="17"/>
      <c r="B205" s="6" t="s">
        <v>13</v>
      </c>
      <c r="C205" s="7"/>
      <c r="D205" s="18"/>
      <c r="E205" s="18"/>
      <c r="F205" s="18"/>
      <c r="G205" s="19"/>
      <c r="H205" s="18"/>
      <c r="I205" s="18"/>
      <c r="J205" s="18"/>
    </row>
    <row r="206" spans="1:10" ht="15.75" x14ac:dyDescent="0.25">
      <c r="A206" s="11">
        <v>197</v>
      </c>
      <c r="B206" s="1" t="s">
        <v>213</v>
      </c>
      <c r="C206" s="2" t="s">
        <v>12</v>
      </c>
      <c r="D206" s="3">
        <v>54450.000000000007</v>
      </c>
      <c r="E206" s="4">
        <f t="shared" ref="E206:E208" si="24">D206*1.03</f>
        <v>56083.500000000007</v>
      </c>
      <c r="F206" s="4">
        <f t="shared" ref="F206:F208" si="25">D206*1.02</f>
        <v>55539.000000000007</v>
      </c>
      <c r="G206" s="5">
        <f t="shared" ref="G206:G208" si="26">MIN(D206:F206)</f>
        <v>54450.000000000007</v>
      </c>
      <c r="H206" s="4">
        <f t="shared" ref="H206:H208" si="27">AVERAGE(D206:F206)</f>
        <v>55357.500000000007</v>
      </c>
      <c r="I206" s="4">
        <f t="shared" ref="I206:I208" si="28">STDEV(D206:F206)</f>
        <v>831.73748863448498</v>
      </c>
      <c r="J206" s="4">
        <f t="shared" ref="J206:J208" si="29">I206/H206%</f>
        <v>1.5024838344117508</v>
      </c>
    </row>
    <row r="207" spans="1:10" ht="15.75" x14ac:dyDescent="0.25">
      <c r="A207" s="11">
        <v>198</v>
      </c>
      <c r="B207" s="1" t="s">
        <v>214</v>
      </c>
      <c r="C207" s="2" t="s">
        <v>12</v>
      </c>
      <c r="D207" s="3">
        <v>52635.000000000007</v>
      </c>
      <c r="E207" s="4">
        <f t="shared" si="24"/>
        <v>54214.05000000001</v>
      </c>
      <c r="F207" s="4">
        <f t="shared" si="25"/>
        <v>53687.700000000012</v>
      </c>
      <c r="G207" s="5">
        <f t="shared" si="26"/>
        <v>52635.000000000007</v>
      </c>
      <c r="H207" s="4">
        <f t="shared" si="27"/>
        <v>53512.250000000007</v>
      </c>
      <c r="I207" s="4">
        <f t="shared" si="28"/>
        <v>804.01290568000388</v>
      </c>
      <c r="J207" s="4">
        <f t="shared" si="29"/>
        <v>1.5024838344117539</v>
      </c>
    </row>
    <row r="208" spans="1:10" ht="15.75" x14ac:dyDescent="0.25">
      <c r="A208" s="11">
        <v>199</v>
      </c>
      <c r="B208" s="1" t="s">
        <v>215</v>
      </c>
      <c r="C208" s="2" t="s">
        <v>12</v>
      </c>
      <c r="D208" s="3">
        <v>235950.00000000003</v>
      </c>
      <c r="E208" s="4">
        <f t="shared" si="24"/>
        <v>243028.50000000003</v>
      </c>
      <c r="F208" s="4">
        <f t="shared" si="25"/>
        <v>240669.00000000003</v>
      </c>
      <c r="G208" s="5">
        <f t="shared" si="26"/>
        <v>235950.00000000003</v>
      </c>
      <c r="H208" s="4">
        <f t="shared" si="27"/>
        <v>239882.50000000003</v>
      </c>
      <c r="I208" s="4">
        <f t="shared" si="28"/>
        <v>3604.1957840827681</v>
      </c>
      <c r="J208" s="4">
        <f t="shared" si="29"/>
        <v>1.5024838344117506</v>
      </c>
    </row>
    <row r="210" spans="2:8" ht="36.75" customHeight="1" x14ac:dyDescent="0.25">
      <c r="B210" s="20"/>
      <c r="C210" s="20"/>
      <c r="D210" s="20"/>
      <c r="E210" s="22" t="s">
        <v>219</v>
      </c>
      <c r="F210" s="22"/>
      <c r="G210" s="22"/>
      <c r="H210" s="22"/>
    </row>
    <row r="211" spans="2:8" ht="15.75" x14ac:dyDescent="0.25">
      <c r="B211" s="13" t="s">
        <v>14</v>
      </c>
      <c r="C211" s="20"/>
      <c r="D211" s="20"/>
      <c r="E211" s="14" t="s">
        <v>220</v>
      </c>
      <c r="F211" s="14"/>
      <c r="G211" s="20"/>
      <c r="H211" s="20"/>
    </row>
  </sheetData>
  <sheetProtection formatCells="0" formatColumns="0" formatRows="0" insertColumns="0" insertRows="0" insertHyperlinks="0" deleteColumns="0" deleteRows="0" sort="0" autoFilter="0" pivotTables="0"/>
  <mergeCells count="12">
    <mergeCell ref="J5:J6"/>
    <mergeCell ref="E210:H210"/>
    <mergeCell ref="A1:J1"/>
    <mergeCell ref="A2:J2"/>
    <mergeCell ref="A3:J3"/>
    <mergeCell ref="A4:J4"/>
    <mergeCell ref="A5:A6"/>
    <mergeCell ref="B5:B6"/>
    <mergeCell ref="C5:C6"/>
    <mergeCell ref="D5:F5"/>
    <mergeCell ref="G5:H5"/>
    <mergeCell ref="I5:I6"/>
  </mergeCells>
  <pageMargins left="0.59055118110236227" right="0.39370078740157483" top="0.39370078740157483" bottom="0.3937007874015748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качели, карусели, балансиры</vt:lpstr>
      <vt:lpstr>'качели, карусели, балансиры'!Заголовки_для_печати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2023-03-06T08:09:32Z</dcterms:modified>
</cp:coreProperties>
</file>